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5480" windowHeight="112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Лист1!$A$1:$AF$79</definedName>
  </definedNames>
  <calcPr calcId="125725"/>
</workbook>
</file>

<file path=xl/calcChain.xml><?xml version="1.0" encoding="utf-8"?>
<calcChain xmlns="http://schemas.openxmlformats.org/spreadsheetml/2006/main">
  <c r="A8" i="1"/>
  <c r="A9" s="1"/>
  <c r="A10" s="1"/>
  <c r="A11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5"/>
  <c r="A36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5"/>
  <c r="A56"/>
  <c r="T58"/>
  <c r="Q43"/>
  <c r="Q36" s="1"/>
  <c r="Q9"/>
  <c r="Q8" s="1"/>
  <c r="Q15"/>
  <c r="Q14" s="1"/>
  <c r="Q22"/>
  <c r="Q20" s="1"/>
  <c r="Q25"/>
  <c r="Q30"/>
  <c r="Q29"/>
  <c r="Q28" s="1"/>
  <c r="Q32"/>
  <c r="Q46"/>
  <c r="Q45"/>
  <c r="Q49"/>
  <c r="Q48"/>
  <c r="Q55"/>
  <c r="Q54"/>
  <c r="Q53" s="1"/>
  <c r="Q68"/>
  <c r="Q64" s="1"/>
  <c r="P9"/>
  <c r="P8" s="1"/>
  <c r="P15"/>
  <c r="P14" s="1"/>
  <c r="P26"/>
  <c r="P25" s="1"/>
  <c r="P30"/>
  <c r="P29" s="1"/>
  <c r="P28" s="1"/>
  <c r="P33"/>
  <c r="P32"/>
  <c r="P38"/>
  <c r="P37"/>
  <c r="P41"/>
  <c r="P40"/>
  <c r="P43"/>
  <c r="P36"/>
  <c r="P46"/>
  <c r="P45"/>
  <c r="P49"/>
  <c r="P48"/>
  <c r="P55"/>
  <c r="P54"/>
  <c r="P53" s="1"/>
  <c r="P52" s="1"/>
  <c r="P51" s="1"/>
  <c r="P68"/>
  <c r="P69" s="1"/>
  <c r="T55"/>
  <c r="T54" s="1"/>
  <c r="T53" s="1"/>
  <c r="T52" s="1"/>
  <c r="T51" s="1"/>
  <c r="T68"/>
  <c r="T64"/>
  <c r="T69"/>
  <c r="S55"/>
  <c r="S54" s="1"/>
  <c r="S53" s="1"/>
  <c r="S52" s="1"/>
  <c r="S51" s="1"/>
  <c r="S68"/>
  <c r="S64"/>
  <c r="R55"/>
  <c r="R54"/>
  <c r="R53" s="1"/>
  <c r="R52" s="1"/>
  <c r="R51" s="1"/>
  <c r="R68"/>
  <c r="R64" s="1"/>
  <c r="R69"/>
  <c r="Q34"/>
  <c r="T22"/>
  <c r="T20" s="1"/>
  <c r="S22"/>
  <c r="S20" s="1"/>
  <c r="R22"/>
  <c r="R20" s="1"/>
  <c r="R9"/>
  <c r="R8" s="1"/>
  <c r="R15"/>
  <c r="R14" s="1"/>
  <c r="R34"/>
  <c r="R33" s="1"/>
  <c r="R32" s="1"/>
  <c r="R38"/>
  <c r="R37"/>
  <c r="R41"/>
  <c r="R40"/>
  <c r="R43"/>
  <c r="R36"/>
  <c r="P22"/>
  <c r="T9"/>
  <c r="T8" s="1"/>
  <c r="T15"/>
  <c r="T14" s="1"/>
  <c r="T26"/>
  <c r="T25" s="1"/>
  <c r="T41"/>
  <c r="T40" s="1"/>
  <c r="S9"/>
  <c r="S8" s="1"/>
  <c r="S15"/>
  <c r="S14" s="1"/>
  <c r="S26"/>
  <c r="S25" s="1"/>
  <c r="S41"/>
  <c r="S40" s="1"/>
  <c r="R26"/>
  <c r="R25" s="1"/>
  <c r="T30"/>
  <c r="T29" s="1"/>
  <c r="T28" s="1"/>
  <c r="T34"/>
  <c r="T33"/>
  <c r="T32" s="1"/>
  <c r="T38"/>
  <c r="T37" s="1"/>
  <c r="T43"/>
  <c r="T46"/>
  <c r="T45" s="1"/>
  <c r="T49"/>
  <c r="T48" s="1"/>
  <c r="S30"/>
  <c r="S29" s="1"/>
  <c r="S28" s="1"/>
  <c r="S34"/>
  <c r="S33"/>
  <c r="S32" s="1"/>
  <c r="S38"/>
  <c r="S37" s="1"/>
  <c r="S36" s="1"/>
  <c r="S43"/>
  <c r="S46"/>
  <c r="S45" s="1"/>
  <c r="S49"/>
  <c r="S48" s="1"/>
  <c r="R30"/>
  <c r="R29" s="1"/>
  <c r="R28" s="1"/>
  <c r="R46"/>
  <c r="R45"/>
  <c r="R49"/>
  <c r="R48"/>
  <c r="Q38"/>
  <c r="Q69"/>
  <c r="S69"/>
  <c r="P64"/>
  <c r="T36" l="1"/>
  <c r="S7"/>
  <c r="S76" s="1"/>
  <c r="T7"/>
  <c r="T76" s="1"/>
  <c r="R7"/>
  <c r="R76" s="1"/>
  <c r="P7"/>
  <c r="P76" s="1"/>
  <c r="Q52"/>
  <c r="Q51" s="1"/>
  <c r="Q7"/>
  <c r="Q76" s="1"/>
</calcChain>
</file>

<file path=xl/sharedStrings.xml><?xml version="1.0" encoding="utf-8"?>
<sst xmlns="http://schemas.openxmlformats.org/spreadsheetml/2006/main" count="702" uniqueCount="164">
  <si>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</si>
  <si>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</si>
  <si>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990</t>
  </si>
  <si>
    <t>Прочие доходы от компенсации затрат государства</t>
  </si>
  <si>
    <t>09</t>
  </si>
  <si>
    <t>ЗАДОЛЖЕННОСТЬ И ПЕРЕРАСЧЕТЫ ПО ОТМЕНЕННЫМ НАЛОГАМ, СБОРАМ И ИНЫМ ОБЯЗАТЕЛЬНЫМ ПЛАТЕЖАМ</t>
  </si>
  <si>
    <t>Прочие местные налоги и сборы</t>
  </si>
  <si>
    <t>Прочие местные налоги и сборы, мобилизуемые на территориях муниципальных районов</t>
  </si>
  <si>
    <t>Прочие доходы от компенсации затрат  бюджетов муниципальных районов</t>
  </si>
  <si>
    <t>(тыс.рублей)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</si>
  <si>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</si>
  <si>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</si>
  <si>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Доходы районного бюджета             2017 года</t>
  </si>
  <si>
    <t>Доходы районного бюджета             2018 года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</si>
  <si>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</si>
  <si>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</si>
  <si>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</si>
  <si>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</si>
  <si>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</si>
  <si>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</si>
  <si>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</si>
  <si>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</si>
  <si>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</si>
  <si>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</si>
  <si>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</si>
  <si>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</si>
  <si>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</si>
  <si>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</si>
  <si>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</si>
  <si>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</si>
  <si>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</si>
  <si>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</si>
  <si>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</si>
  <si>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010</t>
  </si>
  <si>
    <t>02</t>
  </si>
  <si>
    <t>Налог на доходы физических лиц</t>
  </si>
  <si>
    <t>Налог  на  доходы  физических  лиц  с   доходов,источником которых является налоговый агент,  за исключением   доходов,   в   отношении   которых  исчисление  и  уплата  налога  осуществляются  в соответствии  со  статьями  227,  227.1  и   228 Налогового кодекса Российской Федерации</t>
  </si>
  <si>
    <t>020</t>
  </si>
  <si>
    <t>Налог  на  доходы  физических  лиц  с  доходов, полученных   от осуществления    деятельности физическими   лицами, зарегистрированными  в качестве   индивидуальных     предпринимателей,нотариусов,  занимающихся   частной   практикой,адвокатов,  учредивших  адвокатские  кабинеты, и других лиц,  занимающихся  частной  практикой  в соответствии со статьей 227  Налогового  кодекса Российской Федерации</t>
  </si>
  <si>
    <t>030</t>
  </si>
  <si>
    <t>Налог  на  доходы  физических  лиц  с   доходов, полученных физическими лицами в соответствии со статьей  228 Налогового кодекса Российской  Федерации</t>
  </si>
  <si>
    <t>100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</si>
  <si>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</si>
  <si>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</si>
  <si>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</si>
  <si>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</si>
  <si>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Доходы от уплаты акцизов на дизельное топливо, зачисляемые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</si>
  <si>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</si>
  <si>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</si>
  <si>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</si>
  <si>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</si>
  <si>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</si>
  <si>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</si>
  <si>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05</t>
  </si>
  <si>
    <t>04</t>
  </si>
  <si>
    <t>08</t>
  </si>
  <si>
    <t>ГОСУДАРСТВЕННАЯ ПОШЛИНА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</si>
  <si>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</si>
  <si>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</si>
  <si>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</si>
  <si>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</si>
  <si>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</t>
  </si>
  <si>
    <t>07</t>
  </si>
  <si>
    <t>13</t>
  </si>
  <si>
    <t>ДОХОДЫ ОТ ОКАЗАНИЯ ПЛАТНЫХ УСЛУГ И КОМПЕНСАЦИИ ЗАТРАТ ГОСУДАРСТВА</t>
  </si>
  <si>
    <t>130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</si>
  <si>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</si>
  <si>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</si>
  <si>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</si>
  <si>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</si>
  <si>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</si>
  <si>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</si>
  <si>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</si>
  <si>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</si>
  <si>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</si>
  <si>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имущества поселений</t>
  </si>
  <si>
    <t>050</t>
  </si>
  <si>
    <t>053</t>
  </si>
  <si>
    <t>16</t>
  </si>
  <si>
    <t>ШТРАФЫ, САНКЦИИ, ВОЗМЕЩЕНИЕ УЩЕРБА</t>
  </si>
  <si>
    <t>140</t>
  </si>
  <si>
    <t>90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</si>
  <si>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</si>
  <si>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</si>
  <si>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17</t>
  </si>
  <si>
    <t>ПРОЧИЕ НЕНАЛОГОВЫЕ ДОХОДЫ</t>
  </si>
  <si>
    <t>180</t>
  </si>
  <si>
    <t>Прочие неналоговые доходы</t>
  </si>
  <si>
    <t>Прочие неналоговые доходы бюджетов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</si>
  <si>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</si>
  <si>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</si>
  <si>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151</t>
  </si>
  <si>
    <t>001</t>
  </si>
  <si>
    <t>Дотации  на выравнивание бюджетной обеспеченности</t>
  </si>
  <si>
    <t>999</t>
  </si>
  <si>
    <t>7393</t>
  </si>
  <si>
    <t>024</t>
  </si>
  <si>
    <t>7514</t>
  </si>
  <si>
    <t>7601</t>
  </si>
  <si>
    <t>Иные межбюджетные трансферты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</si>
  <si>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</si>
  <si>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</si>
  <si>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>Прочие межбюджетные трансферты, передаваемые бюджетам</t>
  </si>
  <si>
    <t>1021</t>
  </si>
  <si>
    <t>7412</t>
  </si>
  <si>
    <t>7571</t>
  </si>
  <si>
    <t>2016 год</t>
  </si>
  <si>
    <t>2017 год</t>
  </si>
  <si>
    <t>2018 год</t>
  </si>
  <si>
    <t>2019 год</t>
  </si>
  <si>
    <t>Нормативы распределения доходов в районный бюджет, %</t>
  </si>
  <si>
    <t>Наименование главного администратора доходов краевого бюджета</t>
  </si>
  <si>
    <t>Оценка 
2016 года</t>
  </si>
  <si>
    <t>Доходы районного бюджета             2019 года</t>
  </si>
  <si>
    <t>Федеральная налоговая служба</t>
  </si>
  <si>
    <t>Управление Федерального казначейства по Красноярскому краю</t>
  </si>
  <si>
    <t>06</t>
  </si>
  <si>
    <t>НАЛОГ НА ИМУЩЕСТВО</t>
  </si>
  <si>
    <t>10</t>
  </si>
  <si>
    <t>Земельный налог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</si>
  <si>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</si>
  <si>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</si>
  <si>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</si>
  <si>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обладающим земельным участком,  расположенным в границах сельских поселений</t>
  </si>
  <si>
    <r>
      <t>Налог на имущество физических лиц, взимаемый по ставкам, применяемым к объект</t>
    </r>
    <r>
      <rPr>
        <u/>
        <sz val="10"/>
        <rFont val="Times New Roman"/>
        <family val="1"/>
        <charset val="204"/>
      </rPr>
      <t>а</t>
    </r>
    <r>
      <rPr>
        <sz val="10"/>
        <rFont val="Times New Roman"/>
        <family val="1"/>
        <charset val="204"/>
      </rPr>
      <t>м налогообложения, расположенным в границах поселений</t>
    </r>
  </si>
  <si>
    <t>822</t>
  </si>
  <si>
    <t>Показатели кассовых поступлений в 2016 году 
(по состоянию 
на 01.11.2016)</t>
  </si>
  <si>
    <t>Налог на доходы физических лиц с доходов, полученных от осуществления деятельности физическими лицами ,зарегистрированных в качестве индивидуальных предпринимателей,нотариусов,занимающихся  частной практикой, адвокатов,учредивших адвокадские кабинеты и других лиц, занимающихся частной практикой в соответствии со статьей 227 Налогового кодекса Российской Федерации</t>
  </si>
  <si>
    <t>045</t>
  </si>
  <si>
    <t>Доходы, поступающие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 , а также имущества муниципальных унитарных предприятий, в том числе казенных)</t>
  </si>
  <si>
    <t>Администрация Долгомостовскогосельсовета</t>
  </si>
  <si>
    <t xml:space="preserve">Дотации бюджетам бюджетной системы Российской Федерации </t>
  </si>
  <si>
    <t xml:space="preserve">Дотации бюджетам  сельских поселений поселений на  выравнивание   бюджетной обеспеченности за счет средств районного бюджета
</t>
  </si>
  <si>
    <t xml:space="preserve">Дотации бюджетам  сельских поселений поселений на  выравнивание   бюджетной обеспеченности за счет средств краевого бюджета бюджета
</t>
  </si>
  <si>
    <t>0101</t>
  </si>
  <si>
    <t>810</t>
  </si>
  <si>
    <t>Субвенции бюджетам бюджетной системы Российской Федерации</t>
  </si>
  <si>
    <t>Субвенция бюджетам на осуществление первичного воинского учета на территориях, где отсутствуют военные коммисариаты</t>
  </si>
  <si>
    <t>Субвенция бюджетам  сельских поселений на осуществление первичного воинского учета на территориях, где отсутствуют военные коммисариаты</t>
  </si>
  <si>
    <t>Субвенции местным бюджетам на выполнение передаваемых полномочий субъектов Российской Федерации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</si>
  <si>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</si>
  <si>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>0601</t>
  </si>
  <si>
    <t>0301</t>
  </si>
  <si>
    <t>Межбюджетные трансферты на обеспечение сбалансированности бюджетов сельских поселений муниципального района</t>
  </si>
  <si>
    <t>Региональные выплаты и выплаты,обеспечивающие уровень заработной платы работников бюджетной сферы не ниже размера минимальной заработной платы ,(минимального размера оплаты труда)по Министерству Финансов Красноярского краяв рамках непрограммных расходов отдельных органов исполнительной власти</t>
  </si>
  <si>
    <t>1363</t>
  </si>
  <si>
    <t>Межбюджетные трансферты на создание условий для устойчивого функционирования объектов жилищно-коммунального хозяйства Абанского района в отопительный период на 2014-2016 годы</t>
  </si>
  <si>
    <t>Субсидии на обеспечение первичных мер пожарной безопасности</t>
  </si>
  <si>
    <t>Субсидии на обеспечение дорожной деятельности в отношении автомобильных дорог общего значения за счет средств дорожного фонда Красноярского края</t>
  </si>
  <si>
    <t>субсидии на финансирование(возмещение) расходов по капитальному ремонту , реконструкции находящихся в муниципальной собственности объектов коммунальной инфраструктуры , источников тепловой энергии и тепловых сетей, объектов электросетевого хозяйства и источников электрической энергии , а также на приобретение технологического оборудования , спец.техники для обеспечения функционирования систем теплоснабжения, электроснабжения, электроснабжения, водоснабжения, водоотведения и очистки сточных вод</t>
  </si>
  <si>
    <t>ИТОГО</t>
  </si>
  <si>
    <t>Реестр источников доходов  бюджета Долгомостовского сельсовета</t>
  </si>
  <si>
    <t>15</t>
  </si>
  <si>
    <t>30</t>
  </si>
  <si>
    <t>35</t>
  </si>
  <si>
    <t>118</t>
  </si>
  <si>
    <t>40</t>
  </si>
  <si>
    <t>49</t>
  </si>
  <si>
    <t xml:space="preserve">Дотации бюджетам сельским поселений на  выравнивание   бюджетной обеспеченности
</t>
  </si>
  <si>
    <t>Субвенции  местным бюджетам на выполнение передаваемых полномочий субъектов Российской Федерации</t>
  </si>
  <si>
    <t>Субвенция местным бюджетам на выполнение государственных полномочий по созданию и обеспечению деятельности административных коммисий</t>
  </si>
  <si>
    <t>Межбюджетные трансферты,  на исполнение полномочий, переданных на основании соглашений , заключенных  в соответствии с пунктом 4 статьи 15 Федерального закона  о 06.10.03г №-131-ФЗ "Об общих принципах местного самоуправления " в части организации тепло-,электро-,снабжения учреждений образования , здравоохранения и культуры</t>
  </si>
  <si>
    <t>80</t>
  </si>
  <si>
    <t>Прочие межбюджетные трансферты, передаваемые бюджетам сельских поселений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</si>
</sst>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"/>
    <numFmt numFmtId="166" formatCode="0.0"/>
    <numFmt numFmtId="167" formatCode="_-* #,##0.00_р_._-;\-* #,##0.00_р_._-;_-* \-??_р_._-;_-@_-"/>
  </numFmts>
  <fonts count="2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u/>
      <sz val="10"/>
      <color indexed="12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4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" fillId="0" borderId="0" applyFont="0" applyFill="0" applyBorder="0" applyAlignment="0" applyProtection="0"/>
    <xf numFmtId="167" fontId="2" fillId="0" borderId="0" applyFill="0" applyBorder="0" applyAlignment="0" applyProtection="0"/>
  </cellStyleXfs>
  <cellXfs count="130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vertical="center"/>
    </xf>
    <xf numFmtId="164" fontId="7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vertical="center"/>
    </xf>
    <xf numFmtId="1" fontId="7" fillId="2" borderId="0" xfId="0" applyNumberFormat="1" applyFont="1" applyFill="1" applyAlignment="1">
      <alignment horizontal="center" vertical="center"/>
    </xf>
    <xf numFmtId="49" fontId="7" fillId="2" borderId="0" xfId="3" applyNumberFormat="1" applyFont="1" applyFill="1" applyBorder="1" applyAlignment="1" applyProtection="1">
      <alignment horizontal="center" vertical="center"/>
    </xf>
    <xf numFmtId="1" fontId="7" fillId="2" borderId="0" xfId="0" applyNumberFormat="1" applyFont="1" applyFill="1" applyBorder="1" applyAlignment="1">
      <alignment horizontal="center" vertical="center"/>
    </xf>
    <xf numFmtId="164" fontId="7" fillId="2" borderId="0" xfId="0" applyNumberFormat="1" applyFont="1" applyFill="1" applyBorder="1" applyAlignment="1">
      <alignment horizontal="center" vertical="center"/>
    </xf>
    <xf numFmtId="165" fontId="7" fillId="2" borderId="0" xfId="0" applyNumberFormat="1" applyFont="1" applyFill="1" applyBorder="1" applyAlignment="1">
      <alignment horizontal="center" vertical="center"/>
    </xf>
    <xf numFmtId="165" fontId="7" fillId="2" borderId="0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Border="1" applyAlignment="1">
      <alignment horizontal="center" vertical="top" wrapText="1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top"/>
    </xf>
    <xf numFmtId="49" fontId="8" fillId="2" borderId="2" xfId="3" applyNumberFormat="1" applyFont="1" applyFill="1" applyBorder="1" applyAlignment="1" applyProtection="1">
      <alignment horizontal="center" vertical="top"/>
    </xf>
    <xf numFmtId="0" fontId="8" fillId="2" borderId="2" xfId="0" applyFont="1" applyFill="1" applyBorder="1" applyAlignment="1">
      <alignment horizontal="left" vertical="top" wrapText="1"/>
    </xf>
    <xf numFmtId="165" fontId="8" fillId="2" borderId="2" xfId="0" applyNumberFormat="1" applyFont="1" applyFill="1" applyBorder="1" applyAlignment="1">
      <alignment horizontal="center" vertical="top" wrapText="1"/>
    </xf>
    <xf numFmtId="166" fontId="8" fillId="2" borderId="0" xfId="0" applyNumberFormat="1" applyFont="1" applyFill="1" applyBorder="1" applyAlignment="1">
      <alignment horizontal="right" vertical="top" wrapText="1"/>
    </xf>
    <xf numFmtId="166" fontId="8" fillId="2" borderId="0" xfId="0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49" fontId="7" fillId="2" borderId="2" xfId="3" applyNumberFormat="1" applyFont="1" applyFill="1" applyBorder="1" applyAlignment="1" applyProtection="1">
      <alignment horizontal="center" vertical="top"/>
    </xf>
    <xf numFmtId="0" fontId="7" fillId="2" borderId="2" xfId="0" applyFont="1" applyFill="1" applyBorder="1" applyAlignment="1">
      <alignment horizontal="justify" vertical="top" wrapText="1"/>
    </xf>
    <xf numFmtId="165" fontId="7" fillId="2" borderId="2" xfId="0" applyNumberFormat="1" applyFont="1" applyFill="1" applyBorder="1" applyAlignment="1">
      <alignment horizontal="center" vertical="top" wrapText="1"/>
    </xf>
    <xf numFmtId="166" fontId="7" fillId="2" borderId="0" xfId="0" applyNumberFormat="1" applyFont="1" applyFill="1" applyBorder="1" applyAlignment="1">
      <alignment horizontal="right" vertical="top" wrapText="1"/>
    </xf>
    <xf numFmtId="166" fontId="7" fillId="2" borderId="0" xfId="0" applyNumberFormat="1" applyFont="1" applyFill="1" applyBorder="1" applyAlignment="1">
      <alignment vertical="center"/>
    </xf>
    <xf numFmtId="49" fontId="7" fillId="2" borderId="2" xfId="4" applyNumberFormat="1" applyFont="1" applyFill="1" applyBorder="1" applyAlignment="1" applyProtection="1">
      <alignment horizontal="center" vertical="top"/>
    </xf>
    <xf numFmtId="0" fontId="7" fillId="2" borderId="2" xfId="0" applyFont="1" applyFill="1" applyBorder="1" applyAlignment="1">
      <alignment horizontal="left" vertical="top" wrapText="1"/>
    </xf>
    <xf numFmtId="49" fontId="7" fillId="2" borderId="2" xfId="4" applyNumberFormat="1" applyFont="1" applyFill="1" applyBorder="1" applyAlignment="1">
      <alignment horizontal="center" vertical="justify"/>
    </xf>
    <xf numFmtId="166" fontId="9" fillId="2" borderId="0" xfId="0" applyNumberFormat="1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166" fontId="10" fillId="2" borderId="0" xfId="0" applyNumberFormat="1" applyFont="1" applyFill="1" applyBorder="1" applyAlignment="1">
      <alignment horizontal="right" vertical="top" wrapText="1"/>
    </xf>
    <xf numFmtId="166" fontId="10" fillId="2" borderId="0" xfId="0" applyNumberFormat="1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165" fontId="10" fillId="2" borderId="0" xfId="0" applyNumberFormat="1" applyFont="1" applyFill="1" applyAlignment="1">
      <alignment vertical="center"/>
    </xf>
    <xf numFmtId="166" fontId="11" fillId="2" borderId="0" xfId="0" applyNumberFormat="1" applyFont="1" applyFill="1" applyBorder="1" applyAlignment="1">
      <alignment horizontal="right" vertical="top" wrapText="1"/>
    </xf>
    <xf numFmtId="166" fontId="11" fillId="2" borderId="0" xfId="0" applyNumberFormat="1" applyFont="1" applyFill="1" applyBorder="1" applyAlignment="1">
      <alignment vertical="center"/>
    </xf>
    <xf numFmtId="165" fontId="7" fillId="2" borderId="0" xfId="0" applyNumberFormat="1" applyFont="1" applyFill="1" applyAlignment="1">
      <alignment vertical="center"/>
    </xf>
    <xf numFmtId="49" fontId="6" fillId="2" borderId="2" xfId="3" applyNumberFormat="1" applyFont="1" applyFill="1" applyBorder="1" applyAlignment="1" applyProtection="1">
      <alignment horizontal="center" vertical="top"/>
    </xf>
    <xf numFmtId="165" fontId="6" fillId="2" borderId="2" xfId="0" applyNumberFormat="1" applyFont="1" applyFill="1" applyBorder="1" applyAlignment="1">
      <alignment horizontal="center" vertical="top" wrapText="1"/>
    </xf>
    <xf numFmtId="165" fontId="7" fillId="2" borderId="2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Alignment="1">
      <alignment vertical="top" wrapText="1"/>
    </xf>
    <xf numFmtId="0" fontId="8" fillId="2" borderId="3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vertical="top" wrapText="1"/>
    </xf>
    <xf numFmtId="49" fontId="7" fillId="2" borderId="0" xfId="3" applyNumberFormat="1" applyFont="1" applyFill="1" applyBorder="1" applyAlignment="1" applyProtection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0" fontId="7" fillId="2" borderId="3" xfId="2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 wrapText="1"/>
    </xf>
    <xf numFmtId="166" fontId="7" fillId="2" borderId="2" xfId="0" applyNumberFormat="1" applyFont="1" applyFill="1" applyBorder="1" applyAlignment="1">
      <alignment horizontal="center" vertical="top" wrapText="1"/>
    </xf>
    <xf numFmtId="49" fontId="14" fillId="2" borderId="2" xfId="4" applyNumberFormat="1" applyFont="1" applyFill="1" applyBorder="1" applyAlignment="1" applyProtection="1">
      <alignment horizontal="center" vertical="top"/>
    </xf>
    <xf numFmtId="0" fontId="15" fillId="0" borderId="4" xfId="0" applyFont="1" applyBorder="1"/>
    <xf numFmtId="0" fontId="15" fillId="0" borderId="4" xfId="0" applyFont="1" applyBorder="1" applyAlignment="1">
      <alignment wrapText="1"/>
    </xf>
    <xf numFmtId="0" fontId="7" fillId="0" borderId="0" xfId="1" applyFont="1" applyAlignment="1" applyProtection="1">
      <alignment wrapText="1"/>
    </xf>
    <xf numFmtId="49" fontId="14" fillId="2" borderId="2" xfId="3" applyNumberFormat="1" applyFont="1" applyFill="1" applyBorder="1" applyAlignment="1" applyProtection="1">
      <alignment horizontal="center" vertical="top"/>
    </xf>
    <xf numFmtId="0" fontId="12" fillId="0" borderId="2" xfId="0" applyFont="1" applyBorder="1"/>
    <xf numFmtId="0" fontId="12" fillId="0" borderId="2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6" fillId="2" borderId="2" xfId="0" applyFont="1" applyFill="1" applyBorder="1" applyAlignment="1">
      <alignment horizontal="justify" vertical="top" wrapText="1"/>
    </xf>
    <xf numFmtId="0" fontId="6" fillId="0" borderId="2" xfId="0" applyNumberFormat="1" applyFont="1" applyFill="1" applyBorder="1" applyAlignment="1">
      <alignment vertical="top" wrapText="1"/>
    </xf>
    <xf numFmtId="166" fontId="6" fillId="2" borderId="0" xfId="0" applyNumberFormat="1" applyFont="1" applyFill="1" applyBorder="1" applyAlignment="1">
      <alignment horizontal="right" vertical="top" wrapText="1"/>
    </xf>
    <xf numFmtId="166" fontId="6" fillId="2" borderId="0" xfId="0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165" fontId="6" fillId="2" borderId="0" xfId="0" applyNumberFormat="1" applyFont="1" applyFill="1" applyAlignment="1">
      <alignment vertical="center"/>
    </xf>
    <xf numFmtId="166" fontId="6" fillId="2" borderId="2" xfId="0" applyNumberFormat="1" applyFont="1" applyFill="1" applyBorder="1" applyAlignment="1">
      <alignment horizontal="center" vertical="top" wrapText="1"/>
    </xf>
    <xf numFmtId="49" fontId="5" fillId="2" borderId="2" xfId="3" applyNumberFormat="1" applyFont="1" applyFill="1" applyBorder="1" applyAlignment="1" applyProtection="1">
      <alignment horizontal="center" vertical="top"/>
    </xf>
    <xf numFmtId="0" fontId="16" fillId="0" borderId="2" xfId="0" applyFont="1" applyBorder="1" applyAlignment="1">
      <alignment wrapText="1"/>
    </xf>
    <xf numFmtId="166" fontId="17" fillId="2" borderId="0" xfId="0" applyNumberFormat="1" applyFont="1" applyFill="1" applyBorder="1" applyAlignment="1">
      <alignment horizontal="right" vertical="top" wrapText="1"/>
    </xf>
    <xf numFmtId="49" fontId="6" fillId="0" borderId="4" xfId="3" applyNumberFormat="1" applyFont="1" applyFill="1" applyBorder="1" applyAlignment="1" applyProtection="1">
      <alignment horizontal="center" vertical="top"/>
    </xf>
    <xf numFmtId="0" fontId="6" fillId="0" borderId="4" xfId="0" applyFont="1" applyFill="1" applyBorder="1" applyAlignment="1">
      <alignment vertical="top" wrapText="1"/>
    </xf>
    <xf numFmtId="49" fontId="7" fillId="0" borderId="4" xfId="3" applyNumberFormat="1" applyFont="1" applyFill="1" applyBorder="1" applyAlignment="1" applyProtection="1">
      <alignment horizontal="center" vertical="top"/>
    </xf>
    <xf numFmtId="0" fontId="7" fillId="0" borderId="4" xfId="0" applyFont="1" applyFill="1" applyBorder="1" applyAlignment="1">
      <alignment wrapText="1"/>
    </xf>
    <xf numFmtId="0" fontId="6" fillId="0" borderId="4" xfId="0" applyFont="1" applyFill="1" applyBorder="1" applyAlignment="1">
      <alignment horizontal="justify" vertical="top" wrapText="1"/>
    </xf>
    <xf numFmtId="0" fontId="7" fillId="0" borderId="4" xfId="0" applyFont="1" applyFill="1" applyBorder="1" applyAlignment="1">
      <alignment vertical="top" wrapText="1"/>
    </xf>
    <xf numFmtId="165" fontId="7" fillId="0" borderId="2" xfId="0" applyNumberFormat="1" applyFont="1" applyFill="1" applyBorder="1" applyAlignment="1">
      <alignment horizontal="center" vertical="top" wrapText="1"/>
    </xf>
    <xf numFmtId="49" fontId="7" fillId="0" borderId="0" xfId="3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165" fontId="8" fillId="0" borderId="2" xfId="0" applyNumberFormat="1" applyFont="1" applyFill="1" applyBorder="1" applyAlignment="1">
      <alignment horizontal="center" vertical="top" wrapText="1"/>
    </xf>
    <xf numFmtId="165" fontId="6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49" fontId="19" fillId="2" borderId="2" xfId="3" applyNumberFormat="1" applyFont="1" applyFill="1" applyBorder="1" applyAlignment="1" applyProtection="1">
      <alignment horizontal="center" vertical="top"/>
    </xf>
    <xf numFmtId="0" fontId="19" fillId="2" borderId="3" xfId="0" applyFont="1" applyFill="1" applyBorder="1" applyAlignment="1">
      <alignment horizontal="left" vertical="top" wrapText="1"/>
    </xf>
    <xf numFmtId="166" fontId="19" fillId="2" borderId="2" xfId="0" applyNumberFormat="1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justify" vertical="top" wrapText="1"/>
    </xf>
    <xf numFmtId="0" fontId="19" fillId="2" borderId="2" xfId="0" applyFont="1" applyFill="1" applyBorder="1" applyAlignment="1">
      <alignment horizontal="justify" vertical="top" wrapText="1"/>
    </xf>
    <xf numFmtId="165" fontId="19" fillId="2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justify" vertical="top" wrapText="1"/>
    </xf>
    <xf numFmtId="0" fontId="6" fillId="2" borderId="2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justify" vertical="center" wrapText="1"/>
    </xf>
    <xf numFmtId="166" fontId="6" fillId="0" borderId="2" xfId="0" applyNumberFormat="1" applyFont="1" applyFill="1" applyBorder="1" applyAlignment="1">
      <alignment horizontal="justify" vertical="top" wrapText="1"/>
    </xf>
    <xf numFmtId="166" fontId="6" fillId="2" borderId="2" xfId="0" applyNumberFormat="1" applyFont="1" applyFill="1" applyBorder="1" applyAlignment="1">
      <alignment horizontal="justify" vertical="top" wrapText="1"/>
    </xf>
    <xf numFmtId="166" fontId="7" fillId="0" borderId="2" xfId="0" applyNumberFormat="1" applyFont="1" applyFill="1" applyBorder="1" applyAlignment="1">
      <alignment horizontal="left" vertical="top" wrapText="1"/>
    </xf>
    <xf numFmtId="166" fontId="7" fillId="2" borderId="2" xfId="0" applyNumberFormat="1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2" borderId="2" xfId="0" applyNumberFormat="1" applyFont="1" applyFill="1" applyBorder="1" applyAlignment="1">
      <alignment horizontal="left" vertical="top" wrapText="1"/>
    </xf>
    <xf numFmtId="1" fontId="7" fillId="2" borderId="1" xfId="0" applyNumberFormat="1" applyFont="1" applyFill="1" applyBorder="1" applyAlignment="1">
      <alignment horizontal="center" vertical="center" textRotation="90" wrapText="1"/>
    </xf>
    <xf numFmtId="1" fontId="7" fillId="2" borderId="6" xfId="0" applyNumberFormat="1" applyFont="1" applyFill="1" applyBorder="1" applyAlignment="1">
      <alignment horizontal="center" vertical="center" textRotation="90" wrapText="1"/>
    </xf>
    <xf numFmtId="1" fontId="7" fillId="2" borderId="7" xfId="0" applyNumberFormat="1" applyFont="1" applyFill="1" applyBorder="1" applyAlignment="1">
      <alignment horizontal="center" vertical="center" textRotation="90" wrapText="1"/>
    </xf>
    <xf numFmtId="0" fontId="7" fillId="2" borderId="1" xfId="0" applyNumberFormat="1" applyFont="1" applyFill="1" applyBorder="1" applyAlignment="1">
      <alignment horizontal="center" vertical="center" textRotation="90" wrapText="1"/>
    </xf>
    <xf numFmtId="0" fontId="7" fillId="2" borderId="7" xfId="0" applyNumberFormat="1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quotePrefix="1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49" fontId="7" fillId="2" borderId="2" xfId="3" applyNumberFormat="1" applyFont="1" applyFill="1" applyBorder="1" applyAlignment="1" applyProtection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2" borderId="6" xfId="0" applyNumberFormat="1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_Лист1" xfId="2"/>
    <cellStyle name="Финансовый" xfId="3" builtinId="3"/>
    <cellStyle name="Финансовый_Лист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04"/>
  <sheetViews>
    <sheetView tabSelected="1" view="pageBreakPreview" topLeftCell="H6" zoomScaleNormal="90" zoomScaleSheetLayoutView="80" workbookViewId="0">
      <selection activeCell="P75" sqref="P75"/>
    </sheetView>
  </sheetViews>
  <sheetFormatPr defaultColWidth="12" defaultRowHeight="12.75" outlineLevelRow="4"/>
  <cols>
    <col min="1" max="1" width="5.85546875" style="5" customWidth="1"/>
    <col min="2" max="3" width="5.7109375" style="6" customWidth="1"/>
    <col min="4" max="4" width="6.42578125" style="6" customWidth="1"/>
    <col min="5" max="5" width="5" style="6" customWidth="1"/>
    <col min="6" max="6" width="6.28515625" style="6" customWidth="1"/>
    <col min="7" max="7" width="6" style="6" customWidth="1"/>
    <col min="8" max="8" width="6.85546875" style="6" customWidth="1"/>
    <col min="9" max="9" width="6.28515625" style="6" customWidth="1"/>
    <col min="10" max="10" width="50" style="55" customWidth="1"/>
    <col min="11" max="12" width="5.7109375" style="48" customWidth="1"/>
    <col min="13" max="14" width="6.28515625" style="48" customWidth="1"/>
    <col min="15" max="15" width="24.7109375" style="48" customWidth="1"/>
    <col min="16" max="16" width="13.5703125" style="92" customWidth="1"/>
    <col min="17" max="17" width="11.85546875" style="48" customWidth="1"/>
    <col min="18" max="18" width="12" style="45"/>
    <col min="19" max="19" width="13.28515625" style="45" customWidth="1"/>
    <col min="20" max="20" width="13" style="45" customWidth="1"/>
    <col min="21" max="21" width="14.140625" style="2" hidden="1" customWidth="1"/>
    <col min="22" max="22" width="12.42578125" style="2" hidden="1" customWidth="1"/>
    <col min="23" max="23" width="0.28515625" style="3" hidden="1" customWidth="1"/>
    <col min="24" max="24" width="12.28515625" style="3" hidden="1" customWidth="1"/>
    <col min="25" max="30" width="12" style="4" hidden="1" customWidth="1"/>
    <col min="31" max="16384" width="12" style="4"/>
  </cols>
  <sheetData>
    <row r="1" spans="1:31">
      <c r="A1" s="7"/>
      <c r="B1" s="7"/>
      <c r="J1" s="52"/>
      <c r="K1" s="6"/>
      <c r="L1" s="6"/>
      <c r="M1" s="6"/>
      <c r="N1" s="6"/>
      <c r="O1" s="6"/>
      <c r="P1" s="85"/>
      <c r="Q1" s="6"/>
      <c r="R1" s="8"/>
      <c r="S1" s="9"/>
      <c r="T1" s="9"/>
      <c r="U1" s="9"/>
      <c r="V1" s="10"/>
      <c r="W1" s="2"/>
      <c r="Y1" s="3"/>
    </row>
    <row r="2" spans="1:31" ht="15.75">
      <c r="A2" s="113" t="s">
        <v>151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9"/>
      <c r="V2" s="11"/>
      <c r="W2" s="11"/>
      <c r="X2" s="12"/>
      <c r="Y2" s="12"/>
    </row>
    <row r="3" spans="1:31">
      <c r="A3" s="7"/>
      <c r="J3" s="53"/>
      <c r="K3" s="13"/>
      <c r="L3" s="13"/>
      <c r="M3" s="13"/>
      <c r="N3" s="13"/>
      <c r="O3" s="13"/>
      <c r="P3" s="86"/>
      <c r="Q3" s="13"/>
      <c r="R3" s="9"/>
      <c r="S3" s="9"/>
      <c r="T3" s="9" t="s">
        <v>9</v>
      </c>
      <c r="U3" s="14"/>
      <c r="W3" s="15"/>
    </row>
    <row r="4" spans="1:31">
      <c r="A4" s="108" t="s">
        <v>14</v>
      </c>
      <c r="B4" s="126" t="s">
        <v>10</v>
      </c>
      <c r="C4" s="126"/>
      <c r="D4" s="126"/>
      <c r="E4" s="126"/>
      <c r="F4" s="126"/>
      <c r="G4" s="126"/>
      <c r="H4" s="126"/>
      <c r="I4" s="126"/>
      <c r="J4" s="120" t="s">
        <v>11</v>
      </c>
      <c r="K4" s="114" t="s">
        <v>110</v>
      </c>
      <c r="L4" s="115"/>
      <c r="M4" s="115"/>
      <c r="N4" s="116"/>
      <c r="O4" s="123" t="s">
        <v>111</v>
      </c>
      <c r="P4" s="123" t="s">
        <v>126</v>
      </c>
      <c r="Q4" s="123" t="s">
        <v>112</v>
      </c>
      <c r="R4" s="127" t="s">
        <v>12</v>
      </c>
      <c r="S4" s="127" t="s">
        <v>13</v>
      </c>
      <c r="T4" s="127" t="s">
        <v>113</v>
      </c>
      <c r="U4" s="125"/>
      <c r="V4" s="125"/>
      <c r="W4" s="125"/>
      <c r="X4" s="125"/>
    </row>
    <row r="5" spans="1:31" s="12" customFormat="1">
      <c r="A5" s="109"/>
      <c r="B5" s="111" t="s">
        <v>15</v>
      </c>
      <c r="C5" s="111" t="s">
        <v>16</v>
      </c>
      <c r="D5" s="111" t="s">
        <v>17</v>
      </c>
      <c r="E5" s="111" t="s">
        <v>18</v>
      </c>
      <c r="F5" s="111" t="s">
        <v>19</v>
      </c>
      <c r="G5" s="111" t="s">
        <v>20</v>
      </c>
      <c r="H5" s="111" t="s">
        <v>21</v>
      </c>
      <c r="I5" s="111" t="s">
        <v>22</v>
      </c>
      <c r="J5" s="121"/>
      <c r="K5" s="117"/>
      <c r="L5" s="118"/>
      <c r="M5" s="118"/>
      <c r="N5" s="119"/>
      <c r="O5" s="123"/>
      <c r="P5" s="123"/>
      <c r="Q5" s="123"/>
      <c r="R5" s="128"/>
      <c r="S5" s="128"/>
      <c r="T5" s="128"/>
      <c r="U5" s="16"/>
      <c r="V5" s="16"/>
      <c r="W5" s="16"/>
      <c r="X5" s="16"/>
    </row>
    <row r="6" spans="1:31" s="12" customFormat="1" ht="80.25" customHeight="1">
      <c r="A6" s="110"/>
      <c r="B6" s="112"/>
      <c r="C6" s="112"/>
      <c r="D6" s="112"/>
      <c r="E6" s="112"/>
      <c r="F6" s="112"/>
      <c r="G6" s="112"/>
      <c r="H6" s="112"/>
      <c r="I6" s="112"/>
      <c r="J6" s="122"/>
      <c r="K6" s="1" t="s">
        <v>106</v>
      </c>
      <c r="L6" s="1" t="s">
        <v>107</v>
      </c>
      <c r="M6" s="1" t="s">
        <v>108</v>
      </c>
      <c r="N6" s="1" t="s">
        <v>109</v>
      </c>
      <c r="O6" s="124"/>
      <c r="P6" s="124"/>
      <c r="Q6" s="124"/>
      <c r="R6" s="129"/>
      <c r="S6" s="129"/>
      <c r="T6" s="129"/>
      <c r="U6" s="17"/>
      <c r="V6" s="8"/>
      <c r="W6" s="8"/>
      <c r="X6" s="8"/>
    </row>
    <row r="7" spans="1:31" s="24" customFormat="1">
      <c r="A7" s="18">
        <v>1</v>
      </c>
      <c r="B7" s="19" t="s">
        <v>25</v>
      </c>
      <c r="C7" s="19" t="s">
        <v>23</v>
      </c>
      <c r="D7" s="19" t="s">
        <v>26</v>
      </c>
      <c r="E7" s="19" t="s">
        <v>26</v>
      </c>
      <c r="F7" s="19" t="s">
        <v>25</v>
      </c>
      <c r="G7" s="19" t="s">
        <v>26</v>
      </c>
      <c r="H7" s="19" t="s">
        <v>27</v>
      </c>
      <c r="I7" s="19" t="s">
        <v>25</v>
      </c>
      <c r="J7" s="49" t="s">
        <v>28</v>
      </c>
      <c r="K7" s="20"/>
      <c r="L7" s="20"/>
      <c r="M7" s="20"/>
      <c r="N7" s="20"/>
      <c r="O7" s="20"/>
      <c r="P7" s="87">
        <f>P8+P14+P20+P32+P36</f>
        <v>1692.1999999999998</v>
      </c>
      <c r="Q7" s="21">
        <f>Q8+Q14+Q20+Q25+Q32+Q36</f>
        <v>1979.1</v>
      </c>
      <c r="R7" s="21">
        <f>R8+R14+R20+R32+R36</f>
        <v>1885.1</v>
      </c>
      <c r="S7" s="21">
        <f>S8+S14+S20+S32+S36</f>
        <v>1801.2</v>
      </c>
      <c r="T7" s="21">
        <f>T8+T14+T20+T32+T36</f>
        <v>1810.2</v>
      </c>
      <c r="U7" s="22"/>
      <c r="V7" s="23"/>
      <c r="W7" s="23"/>
      <c r="X7" s="23"/>
    </row>
    <row r="8" spans="1:31" s="72" customFormat="1" ht="25.5" outlineLevel="1">
      <c r="A8" s="18">
        <f>A7+1</f>
        <v>2</v>
      </c>
      <c r="B8" s="43" t="s">
        <v>25</v>
      </c>
      <c r="C8" s="43" t="s">
        <v>23</v>
      </c>
      <c r="D8" s="43" t="s">
        <v>29</v>
      </c>
      <c r="E8" s="43" t="s">
        <v>26</v>
      </c>
      <c r="F8" s="43" t="s">
        <v>25</v>
      </c>
      <c r="G8" s="43" t="s">
        <v>26</v>
      </c>
      <c r="H8" s="43" t="s">
        <v>27</v>
      </c>
      <c r="I8" s="43" t="s">
        <v>25</v>
      </c>
      <c r="J8" s="58" t="s">
        <v>30</v>
      </c>
      <c r="K8" s="68"/>
      <c r="L8" s="68"/>
      <c r="M8" s="68"/>
      <c r="N8" s="68"/>
      <c r="O8" s="69" t="s">
        <v>114</v>
      </c>
      <c r="P8" s="88">
        <f>P9</f>
        <v>850.49999999999989</v>
      </c>
      <c r="Q8" s="44">
        <f>Q9</f>
        <v>960.69999999999993</v>
      </c>
      <c r="R8" s="44">
        <f>R9</f>
        <v>1025.0999999999999</v>
      </c>
      <c r="S8" s="44">
        <f>S9</f>
        <v>934</v>
      </c>
      <c r="T8" s="44">
        <f>T9</f>
        <v>936</v>
      </c>
      <c r="U8" s="70"/>
      <c r="V8" s="71"/>
      <c r="W8" s="71"/>
      <c r="X8" s="71"/>
      <c r="AE8" s="73"/>
    </row>
    <row r="9" spans="1:31" ht="25.5" outlineLevel="2">
      <c r="A9" s="18">
        <f t="shared" ref="A9:A17" si="0">A8+1</f>
        <v>3</v>
      </c>
      <c r="B9" s="25" t="s">
        <v>31</v>
      </c>
      <c r="C9" s="25" t="s">
        <v>23</v>
      </c>
      <c r="D9" s="25" t="s">
        <v>29</v>
      </c>
      <c r="E9" s="25" t="s">
        <v>34</v>
      </c>
      <c r="F9" s="25" t="s">
        <v>25</v>
      </c>
      <c r="G9" s="25" t="s">
        <v>29</v>
      </c>
      <c r="H9" s="25" t="s">
        <v>27</v>
      </c>
      <c r="I9" s="25" t="s">
        <v>32</v>
      </c>
      <c r="J9" s="50" t="s">
        <v>35</v>
      </c>
      <c r="K9" s="59">
        <v>10</v>
      </c>
      <c r="L9" s="59">
        <v>10</v>
      </c>
      <c r="M9" s="59">
        <v>10</v>
      </c>
      <c r="N9" s="59">
        <v>10</v>
      </c>
      <c r="O9" s="51" t="s">
        <v>114</v>
      </c>
      <c r="P9" s="84">
        <f>P10+P12+P13</f>
        <v>850.49999999999989</v>
      </c>
      <c r="Q9" s="27">
        <f>Q10+Q12+Q13</f>
        <v>960.69999999999993</v>
      </c>
      <c r="R9" s="27">
        <f>R10+R11+R13</f>
        <v>1025.0999999999999</v>
      </c>
      <c r="S9" s="27">
        <f>S10+S11+S13</f>
        <v>934</v>
      </c>
      <c r="T9" s="27">
        <f>T10+T11+T13</f>
        <v>936</v>
      </c>
      <c r="U9" s="28"/>
      <c r="V9" s="29"/>
      <c r="W9" s="29"/>
      <c r="X9" s="29"/>
    </row>
    <row r="10" spans="1:31" ht="63.75" outlineLevel="4">
      <c r="A10" s="18">
        <f t="shared" si="0"/>
        <v>4</v>
      </c>
      <c r="B10" s="25" t="s">
        <v>31</v>
      </c>
      <c r="C10" s="25" t="s">
        <v>23</v>
      </c>
      <c r="D10" s="25" t="s">
        <v>29</v>
      </c>
      <c r="E10" s="25" t="s">
        <v>34</v>
      </c>
      <c r="F10" s="25" t="s">
        <v>33</v>
      </c>
      <c r="G10" s="25" t="s">
        <v>29</v>
      </c>
      <c r="H10" s="25" t="s">
        <v>27</v>
      </c>
      <c r="I10" s="25" t="s">
        <v>32</v>
      </c>
      <c r="J10" s="50" t="s">
        <v>36</v>
      </c>
      <c r="K10" s="59">
        <v>10</v>
      </c>
      <c r="L10" s="59">
        <v>10</v>
      </c>
      <c r="M10" s="59">
        <v>10</v>
      </c>
      <c r="N10" s="59">
        <v>10</v>
      </c>
      <c r="O10" s="51" t="s">
        <v>114</v>
      </c>
      <c r="P10" s="84">
        <v>838.8</v>
      </c>
      <c r="Q10" s="27">
        <v>949</v>
      </c>
      <c r="R10" s="27">
        <v>1025.0999999999999</v>
      </c>
      <c r="S10" s="27">
        <v>934</v>
      </c>
      <c r="T10" s="27">
        <v>936</v>
      </c>
      <c r="U10" s="28"/>
      <c r="V10" s="29"/>
      <c r="W10" s="29"/>
      <c r="X10" s="29"/>
    </row>
    <row r="11" spans="1:31" ht="102" hidden="1" outlineLevel="4">
      <c r="A11" s="18">
        <f t="shared" si="0"/>
        <v>5</v>
      </c>
      <c r="B11" s="25" t="s">
        <v>31</v>
      </c>
      <c r="C11" s="25" t="s">
        <v>23</v>
      </c>
      <c r="D11" s="25" t="s">
        <v>29</v>
      </c>
      <c r="E11" s="25" t="s">
        <v>34</v>
      </c>
      <c r="F11" s="25" t="s">
        <v>37</v>
      </c>
      <c r="G11" s="25" t="s">
        <v>29</v>
      </c>
      <c r="H11" s="25" t="s">
        <v>27</v>
      </c>
      <c r="I11" s="25" t="s">
        <v>32</v>
      </c>
      <c r="J11" s="50" t="s">
        <v>38</v>
      </c>
      <c r="K11" s="59">
        <v>10</v>
      </c>
      <c r="L11" s="59">
        <v>10</v>
      </c>
      <c r="M11" s="59">
        <v>10</v>
      </c>
      <c r="N11" s="59">
        <v>10</v>
      </c>
      <c r="O11" s="51" t="s">
        <v>114</v>
      </c>
      <c r="P11" s="84"/>
      <c r="Q11" s="27"/>
      <c r="R11" s="27"/>
      <c r="S11" s="27"/>
      <c r="T11" s="27"/>
      <c r="U11" s="28"/>
      <c r="V11" s="29"/>
      <c r="W11" s="29"/>
      <c r="X11" s="29"/>
    </row>
    <row r="12" spans="1:31" ht="106.5" customHeight="1" outlineLevel="4">
      <c r="A12" s="18">
        <v>5</v>
      </c>
      <c r="B12" s="25" t="s">
        <v>31</v>
      </c>
      <c r="C12" s="25" t="s">
        <v>23</v>
      </c>
      <c r="D12" s="25" t="s">
        <v>29</v>
      </c>
      <c r="E12" s="25" t="s">
        <v>34</v>
      </c>
      <c r="F12" s="25" t="s">
        <v>37</v>
      </c>
      <c r="G12" s="25" t="s">
        <v>29</v>
      </c>
      <c r="H12" s="25" t="s">
        <v>27</v>
      </c>
      <c r="I12" s="25" t="s">
        <v>32</v>
      </c>
      <c r="J12" s="50" t="s">
        <v>127</v>
      </c>
      <c r="K12" s="59">
        <v>10</v>
      </c>
      <c r="L12" s="59">
        <v>10</v>
      </c>
      <c r="M12" s="59">
        <v>10</v>
      </c>
      <c r="N12" s="59">
        <v>10</v>
      </c>
      <c r="O12" s="51" t="s">
        <v>114</v>
      </c>
      <c r="P12" s="84">
        <v>11.4</v>
      </c>
      <c r="Q12" s="27">
        <v>11.4</v>
      </c>
      <c r="R12" s="27">
        <v>0</v>
      </c>
      <c r="S12" s="27">
        <v>0</v>
      </c>
      <c r="T12" s="27">
        <v>0</v>
      </c>
      <c r="U12" s="28"/>
      <c r="V12" s="29"/>
      <c r="W12" s="29"/>
      <c r="X12" s="29"/>
    </row>
    <row r="13" spans="1:31" ht="48.75" customHeight="1" outlineLevel="4">
      <c r="A13" s="18">
        <f>A11+1</f>
        <v>6</v>
      </c>
      <c r="B13" s="25" t="s">
        <v>31</v>
      </c>
      <c r="C13" s="25" t="s">
        <v>23</v>
      </c>
      <c r="D13" s="25" t="s">
        <v>29</v>
      </c>
      <c r="E13" s="25" t="s">
        <v>34</v>
      </c>
      <c r="F13" s="25" t="s">
        <v>39</v>
      </c>
      <c r="G13" s="25" t="s">
        <v>29</v>
      </c>
      <c r="H13" s="25" t="s">
        <v>27</v>
      </c>
      <c r="I13" s="25" t="s">
        <v>32</v>
      </c>
      <c r="J13" s="50" t="s">
        <v>40</v>
      </c>
      <c r="K13" s="59">
        <v>10</v>
      </c>
      <c r="L13" s="59">
        <v>10</v>
      </c>
      <c r="M13" s="59">
        <v>10</v>
      </c>
      <c r="N13" s="59">
        <v>10</v>
      </c>
      <c r="O13" s="51" t="s">
        <v>114</v>
      </c>
      <c r="P13" s="84">
        <v>0.3</v>
      </c>
      <c r="Q13" s="27">
        <v>0.3</v>
      </c>
      <c r="R13" s="27">
        <v>0</v>
      </c>
      <c r="S13" s="27">
        <v>0</v>
      </c>
      <c r="T13" s="27">
        <v>0</v>
      </c>
      <c r="U13" s="28"/>
      <c r="V13" s="29"/>
      <c r="W13" s="29"/>
      <c r="X13" s="29"/>
    </row>
    <row r="14" spans="1:31" s="72" customFormat="1" ht="38.25" outlineLevel="4">
      <c r="A14" s="18">
        <f t="shared" si="0"/>
        <v>7</v>
      </c>
      <c r="B14" s="43" t="s">
        <v>41</v>
      </c>
      <c r="C14" s="43" t="s">
        <v>23</v>
      </c>
      <c r="D14" s="43" t="s">
        <v>42</v>
      </c>
      <c r="E14" s="43" t="s">
        <v>26</v>
      </c>
      <c r="F14" s="43" t="s">
        <v>25</v>
      </c>
      <c r="G14" s="43" t="s">
        <v>26</v>
      </c>
      <c r="H14" s="43" t="s">
        <v>27</v>
      </c>
      <c r="I14" s="43" t="s">
        <v>25</v>
      </c>
      <c r="J14" s="58" t="s">
        <v>43</v>
      </c>
      <c r="K14" s="74">
        <v>10</v>
      </c>
      <c r="L14" s="74">
        <v>10</v>
      </c>
      <c r="M14" s="74">
        <v>10</v>
      </c>
      <c r="N14" s="74">
        <v>10</v>
      </c>
      <c r="O14" s="69" t="s">
        <v>115</v>
      </c>
      <c r="P14" s="88">
        <f>P15</f>
        <v>226.20000000000002</v>
      </c>
      <c r="Q14" s="44">
        <f>Q15</f>
        <v>261.60000000000002</v>
      </c>
      <c r="R14" s="44">
        <f>R15</f>
        <v>220</v>
      </c>
      <c r="S14" s="44">
        <f>S15</f>
        <v>220</v>
      </c>
      <c r="T14" s="44">
        <f>T15</f>
        <v>220</v>
      </c>
      <c r="U14" s="70"/>
      <c r="V14" s="71"/>
      <c r="W14" s="71"/>
      <c r="X14" s="71"/>
    </row>
    <row r="15" spans="1:31" ht="38.25" outlineLevel="4">
      <c r="A15" s="18">
        <f t="shared" si="0"/>
        <v>8</v>
      </c>
      <c r="B15" s="30" t="s">
        <v>41</v>
      </c>
      <c r="C15" s="30" t="s">
        <v>23</v>
      </c>
      <c r="D15" s="30" t="s">
        <v>42</v>
      </c>
      <c r="E15" s="30" t="s">
        <v>34</v>
      </c>
      <c r="F15" s="30" t="s">
        <v>25</v>
      </c>
      <c r="G15" s="30" t="s">
        <v>29</v>
      </c>
      <c r="H15" s="30" t="s">
        <v>27</v>
      </c>
      <c r="I15" s="30" t="s">
        <v>32</v>
      </c>
      <c r="J15" s="50" t="s">
        <v>44</v>
      </c>
      <c r="K15" s="59">
        <v>10</v>
      </c>
      <c r="L15" s="59">
        <v>10</v>
      </c>
      <c r="M15" s="59">
        <v>10</v>
      </c>
      <c r="N15" s="59">
        <v>10</v>
      </c>
      <c r="O15" s="51" t="s">
        <v>115</v>
      </c>
      <c r="P15" s="84">
        <f>P16+P17+P18+P19</f>
        <v>226.20000000000002</v>
      </c>
      <c r="Q15" s="27">
        <f>Q16+Q17+Q18+Q19</f>
        <v>261.60000000000002</v>
      </c>
      <c r="R15" s="27">
        <f>R16+R17+R18+R19</f>
        <v>220</v>
      </c>
      <c r="S15" s="27">
        <f>S16+S17+S18+S19</f>
        <v>220</v>
      </c>
      <c r="T15" s="27">
        <f>T16+T17+T18+T19</f>
        <v>220</v>
      </c>
      <c r="U15" s="28"/>
      <c r="V15" s="29"/>
      <c r="W15" s="29"/>
      <c r="X15" s="29"/>
    </row>
    <row r="16" spans="1:31" ht="38.25" outlineLevel="4">
      <c r="A16" s="18">
        <f t="shared" si="0"/>
        <v>9</v>
      </c>
      <c r="B16" s="30" t="s">
        <v>41</v>
      </c>
      <c r="C16" s="30" t="s">
        <v>23</v>
      </c>
      <c r="D16" s="30" t="s">
        <v>42</v>
      </c>
      <c r="E16" s="30" t="s">
        <v>34</v>
      </c>
      <c r="F16" s="30" t="s">
        <v>45</v>
      </c>
      <c r="G16" s="30" t="s">
        <v>29</v>
      </c>
      <c r="H16" s="30" t="s">
        <v>27</v>
      </c>
      <c r="I16" s="30" t="s">
        <v>32</v>
      </c>
      <c r="J16" s="50" t="s">
        <v>46</v>
      </c>
      <c r="K16" s="59">
        <v>10</v>
      </c>
      <c r="L16" s="59">
        <v>10</v>
      </c>
      <c r="M16" s="59">
        <v>10</v>
      </c>
      <c r="N16" s="59">
        <v>10</v>
      </c>
      <c r="O16" s="51" t="s">
        <v>115</v>
      </c>
      <c r="P16" s="84">
        <v>76.7</v>
      </c>
      <c r="Q16" s="27">
        <v>83.5</v>
      </c>
      <c r="R16" s="27">
        <v>87.8</v>
      </c>
      <c r="S16" s="27">
        <v>87.8</v>
      </c>
      <c r="T16" s="27">
        <v>87.8</v>
      </c>
      <c r="U16" s="28"/>
      <c r="V16" s="29"/>
      <c r="W16" s="29"/>
      <c r="X16" s="29"/>
    </row>
    <row r="17" spans="1:31" ht="51" outlineLevel="4">
      <c r="A17" s="18">
        <f t="shared" si="0"/>
        <v>10</v>
      </c>
      <c r="B17" s="30" t="s">
        <v>41</v>
      </c>
      <c r="C17" s="30" t="s">
        <v>23</v>
      </c>
      <c r="D17" s="30" t="s">
        <v>42</v>
      </c>
      <c r="E17" s="30" t="s">
        <v>34</v>
      </c>
      <c r="F17" s="30" t="s">
        <v>47</v>
      </c>
      <c r="G17" s="30" t="s">
        <v>29</v>
      </c>
      <c r="H17" s="30" t="s">
        <v>27</v>
      </c>
      <c r="I17" s="30" t="s">
        <v>32</v>
      </c>
      <c r="J17" s="50" t="s">
        <v>48</v>
      </c>
      <c r="K17" s="59">
        <v>10</v>
      </c>
      <c r="L17" s="59">
        <v>10</v>
      </c>
      <c r="M17" s="59">
        <v>10</v>
      </c>
      <c r="N17" s="59">
        <v>10</v>
      </c>
      <c r="O17" s="51" t="s">
        <v>115</v>
      </c>
      <c r="P17" s="84">
        <v>1.2</v>
      </c>
      <c r="Q17" s="27">
        <v>1.8</v>
      </c>
      <c r="R17" s="27">
        <v>1.2</v>
      </c>
      <c r="S17" s="27">
        <v>1.2</v>
      </c>
      <c r="T17" s="27">
        <v>1.2</v>
      </c>
      <c r="U17" s="28"/>
      <c r="V17" s="29"/>
      <c r="W17" s="29"/>
      <c r="X17" s="29"/>
    </row>
    <row r="18" spans="1:31" ht="51" outlineLevel="4">
      <c r="A18" s="18">
        <f t="shared" ref="A18:A56" si="1">A17+1</f>
        <v>11</v>
      </c>
      <c r="B18" s="30" t="s">
        <v>41</v>
      </c>
      <c r="C18" s="30" t="s">
        <v>23</v>
      </c>
      <c r="D18" s="30" t="s">
        <v>42</v>
      </c>
      <c r="E18" s="30" t="s">
        <v>34</v>
      </c>
      <c r="F18" s="30" t="s">
        <v>49</v>
      </c>
      <c r="G18" s="30" t="s">
        <v>29</v>
      </c>
      <c r="H18" s="30" t="s">
        <v>27</v>
      </c>
      <c r="I18" s="30" t="s">
        <v>32</v>
      </c>
      <c r="J18" s="50" t="s">
        <v>50</v>
      </c>
      <c r="K18" s="59">
        <v>10</v>
      </c>
      <c r="L18" s="59">
        <v>10</v>
      </c>
      <c r="M18" s="59">
        <v>10</v>
      </c>
      <c r="N18" s="59">
        <v>10</v>
      </c>
      <c r="O18" s="51" t="s">
        <v>115</v>
      </c>
      <c r="P18" s="84">
        <v>159.30000000000001</v>
      </c>
      <c r="Q18" s="27">
        <v>193.3</v>
      </c>
      <c r="R18" s="27">
        <v>149.80000000000001</v>
      </c>
      <c r="S18" s="27">
        <v>149.80000000000001</v>
      </c>
      <c r="T18" s="27">
        <v>149.80000000000001</v>
      </c>
      <c r="U18" s="28"/>
      <c r="V18" s="29"/>
      <c r="W18" s="29"/>
      <c r="X18" s="29"/>
    </row>
    <row r="19" spans="1:31" ht="51" outlineLevel="4">
      <c r="A19" s="18">
        <f t="shared" si="1"/>
        <v>12</v>
      </c>
      <c r="B19" s="30" t="s">
        <v>41</v>
      </c>
      <c r="C19" s="30" t="s">
        <v>23</v>
      </c>
      <c r="D19" s="30" t="s">
        <v>42</v>
      </c>
      <c r="E19" s="30" t="s">
        <v>34</v>
      </c>
      <c r="F19" s="30" t="s">
        <v>51</v>
      </c>
      <c r="G19" s="30" t="s">
        <v>29</v>
      </c>
      <c r="H19" s="30" t="s">
        <v>27</v>
      </c>
      <c r="I19" s="30" t="s">
        <v>32</v>
      </c>
      <c r="J19" s="50" t="s">
        <v>52</v>
      </c>
      <c r="K19" s="59">
        <v>10</v>
      </c>
      <c r="L19" s="59">
        <v>10</v>
      </c>
      <c r="M19" s="59">
        <v>10</v>
      </c>
      <c r="N19" s="59">
        <v>10</v>
      </c>
      <c r="O19" s="51" t="s">
        <v>115</v>
      </c>
      <c r="P19" s="84">
        <v>-11</v>
      </c>
      <c r="Q19" s="27">
        <v>-17</v>
      </c>
      <c r="R19" s="27">
        <v>-18.8</v>
      </c>
      <c r="S19" s="27">
        <v>-18.8</v>
      </c>
      <c r="T19" s="27">
        <v>-18.8</v>
      </c>
      <c r="U19" s="28"/>
      <c r="V19" s="29"/>
      <c r="W19" s="29"/>
      <c r="X19" s="29"/>
    </row>
    <row r="20" spans="1:31" ht="25.5" outlineLevel="2">
      <c r="A20" s="18">
        <f t="shared" si="1"/>
        <v>13</v>
      </c>
      <c r="B20" s="78" t="s">
        <v>31</v>
      </c>
      <c r="C20" s="78" t="s">
        <v>23</v>
      </c>
      <c r="D20" s="78" t="s">
        <v>116</v>
      </c>
      <c r="E20" s="78" t="s">
        <v>26</v>
      </c>
      <c r="F20" s="78" t="s">
        <v>25</v>
      </c>
      <c r="G20" s="78" t="s">
        <v>26</v>
      </c>
      <c r="H20" s="78" t="s">
        <v>27</v>
      </c>
      <c r="I20" s="78" t="s">
        <v>25</v>
      </c>
      <c r="J20" s="79" t="s">
        <v>117</v>
      </c>
      <c r="K20" s="59">
        <v>100</v>
      </c>
      <c r="L20" s="59">
        <v>100</v>
      </c>
      <c r="M20" s="59">
        <v>100</v>
      </c>
      <c r="N20" s="59">
        <v>100</v>
      </c>
      <c r="O20" s="51" t="s">
        <v>114</v>
      </c>
      <c r="P20" s="88">
        <v>74</v>
      </c>
      <c r="Q20" s="88">
        <f>Q21+Q22</f>
        <v>197</v>
      </c>
      <c r="R20" s="88">
        <f>R21+R22</f>
        <v>150</v>
      </c>
      <c r="S20" s="88">
        <f>S21+S22</f>
        <v>155</v>
      </c>
      <c r="T20" s="88">
        <f>T21+T22</f>
        <v>160</v>
      </c>
      <c r="U20" s="28"/>
      <c r="V20" s="29"/>
      <c r="W20" s="29"/>
      <c r="X20" s="29"/>
    </row>
    <row r="21" spans="1:31" ht="38.25" outlineLevel="2">
      <c r="A21" s="18">
        <f t="shared" si="1"/>
        <v>14</v>
      </c>
      <c r="B21" s="80" t="s">
        <v>31</v>
      </c>
      <c r="C21" s="80" t="s">
        <v>23</v>
      </c>
      <c r="D21" s="80" t="s">
        <v>116</v>
      </c>
      <c r="E21" s="80" t="s">
        <v>29</v>
      </c>
      <c r="F21" s="80" t="s">
        <v>39</v>
      </c>
      <c r="G21" s="80" t="s">
        <v>118</v>
      </c>
      <c r="H21" s="80" t="s">
        <v>27</v>
      </c>
      <c r="I21" s="80" t="s">
        <v>32</v>
      </c>
      <c r="J21" s="81" t="s">
        <v>124</v>
      </c>
      <c r="K21" s="59">
        <v>100</v>
      </c>
      <c r="L21" s="59">
        <v>100</v>
      </c>
      <c r="M21" s="59">
        <v>100</v>
      </c>
      <c r="N21" s="59">
        <v>100</v>
      </c>
      <c r="O21" s="51" t="s">
        <v>114</v>
      </c>
      <c r="P21" s="84">
        <v>18.7</v>
      </c>
      <c r="Q21" s="84">
        <v>40</v>
      </c>
      <c r="R21" s="84">
        <v>41</v>
      </c>
      <c r="S21" s="84">
        <v>42</v>
      </c>
      <c r="T21" s="84">
        <v>44</v>
      </c>
      <c r="U21" s="28"/>
      <c r="V21" s="29"/>
      <c r="W21" s="29"/>
      <c r="X21" s="29"/>
    </row>
    <row r="22" spans="1:31" ht="25.5" outlineLevel="2">
      <c r="A22" s="18">
        <f t="shared" si="1"/>
        <v>15</v>
      </c>
      <c r="B22" s="80" t="s">
        <v>31</v>
      </c>
      <c r="C22" s="80" t="s">
        <v>23</v>
      </c>
      <c r="D22" s="80" t="s">
        <v>116</v>
      </c>
      <c r="E22" s="80" t="s">
        <v>26</v>
      </c>
      <c r="F22" s="80" t="s">
        <v>25</v>
      </c>
      <c r="G22" s="80" t="s">
        <v>26</v>
      </c>
      <c r="H22" s="80" t="s">
        <v>27</v>
      </c>
      <c r="I22" s="80" t="s">
        <v>25</v>
      </c>
      <c r="J22" s="82" t="s">
        <v>119</v>
      </c>
      <c r="K22" s="59">
        <v>100</v>
      </c>
      <c r="L22" s="59">
        <v>100</v>
      </c>
      <c r="M22" s="59">
        <v>100</v>
      </c>
      <c r="N22" s="59">
        <v>100</v>
      </c>
      <c r="O22" s="51" t="s">
        <v>114</v>
      </c>
      <c r="P22" s="84">
        <f>P23+P24</f>
        <v>55.300000000000004</v>
      </c>
      <c r="Q22" s="84">
        <f>Q23+Q24</f>
        <v>157</v>
      </c>
      <c r="R22" s="84">
        <f>R23+R24</f>
        <v>109</v>
      </c>
      <c r="S22" s="84">
        <f>S23+S24</f>
        <v>113</v>
      </c>
      <c r="T22" s="84">
        <f>T23+T24</f>
        <v>116</v>
      </c>
      <c r="U22" s="28"/>
      <c r="V22" s="29"/>
      <c r="W22" s="29"/>
      <c r="X22" s="29"/>
    </row>
    <row r="23" spans="1:31" ht="25.5" outlineLevel="2">
      <c r="A23" s="18">
        <f t="shared" si="1"/>
        <v>16</v>
      </c>
      <c r="B23" s="80" t="s">
        <v>31</v>
      </c>
      <c r="C23" s="80" t="s">
        <v>23</v>
      </c>
      <c r="D23" s="80" t="s">
        <v>116</v>
      </c>
      <c r="E23" s="80" t="s">
        <v>116</v>
      </c>
      <c r="F23" s="80" t="s">
        <v>120</v>
      </c>
      <c r="G23" s="80" t="s">
        <v>118</v>
      </c>
      <c r="H23" s="80" t="s">
        <v>27</v>
      </c>
      <c r="I23" s="80" t="s">
        <v>32</v>
      </c>
      <c r="J23" s="81" t="s">
        <v>121</v>
      </c>
      <c r="K23" s="59">
        <v>100</v>
      </c>
      <c r="L23" s="59">
        <v>100</v>
      </c>
      <c r="M23" s="59">
        <v>100</v>
      </c>
      <c r="N23" s="59">
        <v>100</v>
      </c>
      <c r="O23" s="51" t="s">
        <v>114</v>
      </c>
      <c r="P23" s="84">
        <v>4.5999999999999996</v>
      </c>
      <c r="Q23" s="27">
        <v>14</v>
      </c>
      <c r="R23" s="27">
        <v>7</v>
      </c>
      <c r="S23" s="27">
        <v>8</v>
      </c>
      <c r="T23" s="27">
        <v>9</v>
      </c>
      <c r="U23" s="28"/>
      <c r="V23" s="29"/>
      <c r="W23" s="29"/>
      <c r="X23" s="29"/>
    </row>
    <row r="24" spans="1:31" ht="38.25" outlineLevel="2">
      <c r="A24" s="18">
        <f t="shared" si="1"/>
        <v>17</v>
      </c>
      <c r="B24" s="80" t="s">
        <v>31</v>
      </c>
      <c r="C24" s="80" t="s">
        <v>23</v>
      </c>
      <c r="D24" s="80" t="s">
        <v>116</v>
      </c>
      <c r="E24" s="80" t="s">
        <v>116</v>
      </c>
      <c r="F24" s="80" t="s">
        <v>122</v>
      </c>
      <c r="G24" s="80" t="s">
        <v>118</v>
      </c>
      <c r="H24" s="80" t="s">
        <v>27</v>
      </c>
      <c r="I24" s="80" t="s">
        <v>32</v>
      </c>
      <c r="J24" s="83" t="s">
        <v>123</v>
      </c>
      <c r="K24" s="59">
        <v>100</v>
      </c>
      <c r="L24" s="59">
        <v>100</v>
      </c>
      <c r="M24" s="59">
        <v>100</v>
      </c>
      <c r="N24" s="59">
        <v>100</v>
      </c>
      <c r="O24" s="51" t="s">
        <v>114</v>
      </c>
      <c r="P24" s="84">
        <v>50.7</v>
      </c>
      <c r="Q24" s="27">
        <v>143</v>
      </c>
      <c r="R24" s="27">
        <v>102</v>
      </c>
      <c r="S24" s="27">
        <v>105</v>
      </c>
      <c r="T24" s="27">
        <v>107</v>
      </c>
      <c r="U24" s="28"/>
      <c r="V24" s="29"/>
      <c r="W24" s="29"/>
      <c r="X24" s="29"/>
    </row>
    <row r="25" spans="1:31" s="72" customFormat="1" ht="25.5" outlineLevel="1">
      <c r="A25" s="18">
        <f t="shared" si="1"/>
        <v>18</v>
      </c>
      <c r="B25" s="43" t="s">
        <v>135</v>
      </c>
      <c r="C25" s="43" t="s">
        <v>23</v>
      </c>
      <c r="D25" s="43" t="s">
        <v>55</v>
      </c>
      <c r="E25" s="43" t="s">
        <v>26</v>
      </c>
      <c r="F25" s="43" t="s">
        <v>25</v>
      </c>
      <c r="G25" s="43" t="s">
        <v>26</v>
      </c>
      <c r="H25" s="43" t="s">
        <v>27</v>
      </c>
      <c r="I25" s="43" t="s">
        <v>25</v>
      </c>
      <c r="J25" s="58" t="s">
        <v>56</v>
      </c>
      <c r="K25" s="74"/>
      <c r="L25" s="74"/>
      <c r="M25" s="74"/>
      <c r="N25" s="74"/>
      <c r="O25" s="69" t="s">
        <v>114</v>
      </c>
      <c r="P25" s="88">
        <f t="shared" ref="P25:T26" si="2">P26</f>
        <v>0</v>
      </c>
      <c r="Q25" s="44">
        <f t="shared" si="2"/>
        <v>2</v>
      </c>
      <c r="R25" s="44">
        <f t="shared" si="2"/>
        <v>0</v>
      </c>
      <c r="S25" s="44">
        <f t="shared" si="2"/>
        <v>0</v>
      </c>
      <c r="T25" s="44">
        <f t="shared" si="2"/>
        <v>0</v>
      </c>
      <c r="U25" s="70"/>
      <c r="V25" s="71"/>
      <c r="W25" s="71"/>
      <c r="X25" s="71"/>
    </row>
    <row r="26" spans="1:31" ht="38.25" outlineLevel="1">
      <c r="A26" s="18">
        <f t="shared" si="1"/>
        <v>19</v>
      </c>
      <c r="B26" s="25" t="s">
        <v>135</v>
      </c>
      <c r="C26" s="25" t="s">
        <v>23</v>
      </c>
      <c r="D26" s="25" t="s">
        <v>55</v>
      </c>
      <c r="E26" s="25" t="s">
        <v>54</v>
      </c>
      <c r="F26" s="25" t="s">
        <v>25</v>
      </c>
      <c r="G26" s="25" t="s">
        <v>29</v>
      </c>
      <c r="H26" s="25" t="s">
        <v>27</v>
      </c>
      <c r="I26" s="25" t="s">
        <v>32</v>
      </c>
      <c r="J26" s="67" t="s">
        <v>0</v>
      </c>
      <c r="K26" s="59">
        <v>100</v>
      </c>
      <c r="L26" s="59">
        <v>100</v>
      </c>
      <c r="M26" s="59">
        <v>100</v>
      </c>
      <c r="N26" s="59">
        <v>100</v>
      </c>
      <c r="O26" s="51" t="s">
        <v>130</v>
      </c>
      <c r="P26" s="84">
        <f t="shared" si="2"/>
        <v>0</v>
      </c>
      <c r="Q26" s="27">
        <v>2</v>
      </c>
      <c r="R26" s="27">
        <f t="shared" si="2"/>
        <v>0</v>
      </c>
      <c r="S26" s="27">
        <f t="shared" si="2"/>
        <v>0</v>
      </c>
      <c r="T26" s="27">
        <f t="shared" si="2"/>
        <v>0</v>
      </c>
      <c r="U26" s="28"/>
      <c r="V26" s="29"/>
      <c r="W26" s="29"/>
      <c r="X26" s="29"/>
    </row>
    <row r="27" spans="1:31" ht="60.75" customHeight="1" outlineLevel="1">
      <c r="A27" s="18">
        <f t="shared" si="1"/>
        <v>20</v>
      </c>
      <c r="B27" s="25" t="s">
        <v>135</v>
      </c>
      <c r="C27" s="25" t="s">
        <v>23</v>
      </c>
      <c r="D27" s="25" t="s">
        <v>55</v>
      </c>
      <c r="E27" s="25" t="s">
        <v>54</v>
      </c>
      <c r="F27" s="25" t="s">
        <v>37</v>
      </c>
      <c r="G27" s="25" t="s">
        <v>29</v>
      </c>
      <c r="H27" s="25" t="s">
        <v>27</v>
      </c>
      <c r="I27" s="25" t="s">
        <v>32</v>
      </c>
      <c r="J27" s="67" t="s">
        <v>1</v>
      </c>
      <c r="K27" s="59">
        <v>100</v>
      </c>
      <c r="L27" s="59">
        <v>100</v>
      </c>
      <c r="M27" s="59">
        <v>100</v>
      </c>
      <c r="N27" s="59">
        <v>100</v>
      </c>
      <c r="O27" s="51" t="s">
        <v>130</v>
      </c>
      <c r="P27" s="84">
        <v>0</v>
      </c>
      <c r="Q27" s="27">
        <v>2</v>
      </c>
      <c r="R27" s="27">
        <v>0</v>
      </c>
      <c r="S27" s="27">
        <v>0</v>
      </c>
      <c r="T27" s="27">
        <v>0</v>
      </c>
      <c r="U27" s="28"/>
      <c r="V27" s="29"/>
      <c r="W27" s="29"/>
      <c r="X27" s="29"/>
    </row>
    <row r="28" spans="1:31" s="72" customFormat="1" ht="47.25" hidden="1" outlineLevel="1">
      <c r="A28" s="18">
        <f t="shared" si="1"/>
        <v>21</v>
      </c>
      <c r="B28" s="75" t="s">
        <v>31</v>
      </c>
      <c r="C28" s="75" t="s">
        <v>23</v>
      </c>
      <c r="D28" s="75" t="s">
        <v>4</v>
      </c>
      <c r="E28" s="75" t="s">
        <v>26</v>
      </c>
      <c r="F28" s="75" t="s">
        <v>25</v>
      </c>
      <c r="G28" s="75" t="s">
        <v>26</v>
      </c>
      <c r="H28" s="75" t="s">
        <v>27</v>
      </c>
      <c r="I28" s="75" t="s">
        <v>25</v>
      </c>
      <c r="J28" s="76" t="s">
        <v>5</v>
      </c>
      <c r="K28" s="74"/>
      <c r="L28" s="74"/>
      <c r="M28" s="74"/>
      <c r="N28" s="74"/>
      <c r="O28" s="69"/>
      <c r="P28" s="88">
        <f>P29</f>
        <v>0</v>
      </c>
      <c r="Q28" s="44">
        <f t="shared" ref="Q28:T30" si="3">Q29</f>
        <v>0</v>
      </c>
      <c r="R28" s="44">
        <f t="shared" si="3"/>
        <v>0</v>
      </c>
      <c r="S28" s="44">
        <f t="shared" si="3"/>
        <v>0</v>
      </c>
      <c r="T28" s="44">
        <f t="shared" si="3"/>
        <v>0</v>
      </c>
      <c r="U28" s="70"/>
      <c r="V28" s="71"/>
      <c r="W28" s="71"/>
      <c r="X28" s="71"/>
    </row>
    <row r="29" spans="1:31" ht="25.5" hidden="1" outlineLevel="1">
      <c r="A29" s="18">
        <f t="shared" si="1"/>
        <v>22</v>
      </c>
      <c r="B29" s="64" t="s">
        <v>31</v>
      </c>
      <c r="C29" s="64" t="s">
        <v>23</v>
      </c>
      <c r="D29" s="64" t="s">
        <v>4</v>
      </c>
      <c r="E29" s="64" t="s">
        <v>62</v>
      </c>
      <c r="F29" s="64" t="s">
        <v>25</v>
      </c>
      <c r="G29" s="64" t="s">
        <v>26</v>
      </c>
      <c r="H29" s="64" t="s">
        <v>27</v>
      </c>
      <c r="I29" s="64" t="s">
        <v>32</v>
      </c>
      <c r="J29" s="65" t="s">
        <v>6</v>
      </c>
      <c r="K29" s="59">
        <v>100</v>
      </c>
      <c r="L29" s="59">
        <v>100</v>
      </c>
      <c r="M29" s="59">
        <v>100</v>
      </c>
      <c r="N29" s="59">
        <v>100</v>
      </c>
      <c r="O29" s="51" t="s">
        <v>114</v>
      </c>
      <c r="P29" s="84">
        <f>P30</f>
        <v>0</v>
      </c>
      <c r="Q29" s="27">
        <f t="shared" si="3"/>
        <v>0</v>
      </c>
      <c r="R29" s="27">
        <f t="shared" si="3"/>
        <v>0</v>
      </c>
      <c r="S29" s="27">
        <f t="shared" si="3"/>
        <v>0</v>
      </c>
      <c r="T29" s="27">
        <f t="shared" si="3"/>
        <v>0</v>
      </c>
      <c r="U29" s="28"/>
      <c r="V29" s="29"/>
      <c r="W29" s="29"/>
      <c r="X29" s="29"/>
    </row>
    <row r="30" spans="1:31" ht="25.5" hidden="1" outlineLevel="1">
      <c r="A30" s="18">
        <f t="shared" si="1"/>
        <v>23</v>
      </c>
      <c r="B30" s="64" t="s">
        <v>31</v>
      </c>
      <c r="C30" s="64" t="s">
        <v>23</v>
      </c>
      <c r="D30" s="64" t="s">
        <v>4</v>
      </c>
      <c r="E30" s="64" t="s">
        <v>62</v>
      </c>
      <c r="F30" s="64" t="s">
        <v>76</v>
      </c>
      <c r="G30" s="64" t="s">
        <v>26</v>
      </c>
      <c r="H30" s="64" t="s">
        <v>27</v>
      </c>
      <c r="I30" s="64" t="s">
        <v>32</v>
      </c>
      <c r="J30" s="66" t="s">
        <v>7</v>
      </c>
      <c r="K30" s="59">
        <v>100</v>
      </c>
      <c r="L30" s="59">
        <v>100</v>
      </c>
      <c r="M30" s="59">
        <v>100</v>
      </c>
      <c r="N30" s="59">
        <v>100</v>
      </c>
      <c r="O30" s="51" t="s">
        <v>114</v>
      </c>
      <c r="P30" s="84">
        <f>P31</f>
        <v>0</v>
      </c>
      <c r="Q30" s="27">
        <f t="shared" si="3"/>
        <v>0</v>
      </c>
      <c r="R30" s="27">
        <f t="shared" si="3"/>
        <v>0</v>
      </c>
      <c r="S30" s="27">
        <f t="shared" si="3"/>
        <v>0</v>
      </c>
      <c r="T30" s="27">
        <f t="shared" si="3"/>
        <v>0</v>
      </c>
      <c r="U30" s="28"/>
      <c r="V30" s="29"/>
      <c r="W30" s="29"/>
      <c r="X30" s="29"/>
    </row>
    <row r="31" spans="1:31" ht="25.5" hidden="1" outlineLevel="1">
      <c r="A31" s="18">
        <f t="shared" si="1"/>
        <v>24</v>
      </c>
      <c r="B31" s="64" t="s">
        <v>31</v>
      </c>
      <c r="C31" s="64" t="s">
        <v>23</v>
      </c>
      <c r="D31" s="64" t="s">
        <v>4</v>
      </c>
      <c r="E31" s="64" t="s">
        <v>62</v>
      </c>
      <c r="F31" s="64" t="s">
        <v>77</v>
      </c>
      <c r="G31" s="64" t="s">
        <v>53</v>
      </c>
      <c r="H31" s="64" t="s">
        <v>27</v>
      </c>
      <c r="I31" s="64" t="s">
        <v>32</v>
      </c>
      <c r="J31" s="67" t="s">
        <v>7</v>
      </c>
      <c r="K31" s="59">
        <v>100</v>
      </c>
      <c r="L31" s="59">
        <v>100</v>
      </c>
      <c r="M31" s="59">
        <v>100</v>
      </c>
      <c r="N31" s="59">
        <v>100</v>
      </c>
      <c r="O31" s="51" t="s">
        <v>114</v>
      </c>
      <c r="P31" s="84"/>
      <c r="Q31" s="27"/>
      <c r="R31" s="27"/>
      <c r="S31" s="27"/>
      <c r="T31" s="27"/>
      <c r="U31" s="28"/>
      <c r="V31" s="29"/>
      <c r="W31" s="29"/>
      <c r="X31" s="29"/>
    </row>
    <row r="32" spans="1:31" s="72" customFormat="1" ht="38.25" outlineLevel="1">
      <c r="A32" s="18">
        <v>21</v>
      </c>
      <c r="B32" s="43" t="s">
        <v>135</v>
      </c>
      <c r="C32" s="43" t="s">
        <v>23</v>
      </c>
      <c r="D32" s="43" t="s">
        <v>57</v>
      </c>
      <c r="E32" s="43" t="s">
        <v>26</v>
      </c>
      <c r="F32" s="43" t="s">
        <v>25</v>
      </c>
      <c r="G32" s="43" t="s">
        <v>26</v>
      </c>
      <c r="H32" s="43" t="s">
        <v>27</v>
      </c>
      <c r="I32" s="43" t="s">
        <v>25</v>
      </c>
      <c r="J32" s="58" t="s">
        <v>58</v>
      </c>
      <c r="K32" s="74"/>
      <c r="L32" s="74"/>
      <c r="M32" s="74"/>
      <c r="N32" s="74"/>
      <c r="O32" s="51" t="s">
        <v>130</v>
      </c>
      <c r="P32" s="88">
        <f>P33</f>
        <v>2.5</v>
      </c>
      <c r="Q32" s="44">
        <f>Q33</f>
        <v>3</v>
      </c>
      <c r="R32" s="44">
        <f t="shared" ref="R32:T33" si="4">R33</f>
        <v>3</v>
      </c>
      <c r="S32" s="44">
        <f t="shared" si="4"/>
        <v>3</v>
      </c>
      <c r="T32" s="44">
        <f t="shared" si="4"/>
        <v>3</v>
      </c>
      <c r="U32" s="70"/>
      <c r="V32" s="71"/>
      <c r="W32" s="71"/>
      <c r="X32" s="71"/>
      <c r="AE32" s="73"/>
    </row>
    <row r="33" spans="1:24" ht="76.5" outlineLevel="4">
      <c r="A33" s="18">
        <v>22</v>
      </c>
      <c r="B33" s="25" t="s">
        <v>135</v>
      </c>
      <c r="C33" s="25" t="s">
        <v>23</v>
      </c>
      <c r="D33" s="25" t="s">
        <v>57</v>
      </c>
      <c r="E33" s="25" t="s">
        <v>4</v>
      </c>
      <c r="F33" s="25" t="s">
        <v>25</v>
      </c>
      <c r="G33" s="25" t="s">
        <v>26</v>
      </c>
      <c r="H33" s="25" t="s">
        <v>27</v>
      </c>
      <c r="I33" s="25" t="s">
        <v>59</v>
      </c>
      <c r="J33" s="50" t="s">
        <v>129</v>
      </c>
      <c r="K33" s="59">
        <v>100</v>
      </c>
      <c r="L33" s="59">
        <v>100</v>
      </c>
      <c r="M33" s="59">
        <v>100</v>
      </c>
      <c r="N33" s="59">
        <v>100</v>
      </c>
      <c r="O33" s="51" t="s">
        <v>130</v>
      </c>
      <c r="P33" s="84">
        <f>P34</f>
        <v>2.5</v>
      </c>
      <c r="Q33" s="27">
        <v>3</v>
      </c>
      <c r="R33" s="27">
        <f t="shared" si="4"/>
        <v>3</v>
      </c>
      <c r="S33" s="27">
        <f t="shared" si="4"/>
        <v>3</v>
      </c>
      <c r="T33" s="27">
        <f t="shared" si="4"/>
        <v>3</v>
      </c>
      <c r="U33" s="28"/>
      <c r="V33" s="29"/>
      <c r="W33" s="29"/>
      <c r="X33" s="29"/>
    </row>
    <row r="34" spans="1:24" ht="38.25" outlineLevel="2">
      <c r="A34" s="18">
        <v>23</v>
      </c>
      <c r="B34" s="25" t="s">
        <v>135</v>
      </c>
      <c r="C34" s="25" t="s">
        <v>23</v>
      </c>
      <c r="D34" s="25" t="s">
        <v>57</v>
      </c>
      <c r="E34" s="25" t="s">
        <v>4</v>
      </c>
      <c r="F34" s="25" t="s">
        <v>128</v>
      </c>
      <c r="G34" s="25" t="s">
        <v>26</v>
      </c>
      <c r="H34" s="25" t="s">
        <v>27</v>
      </c>
      <c r="I34" s="25" t="s">
        <v>59</v>
      </c>
      <c r="J34" s="50" t="s">
        <v>60</v>
      </c>
      <c r="K34" s="59">
        <v>100</v>
      </c>
      <c r="L34" s="59">
        <v>100</v>
      </c>
      <c r="M34" s="59">
        <v>100</v>
      </c>
      <c r="N34" s="59">
        <v>100</v>
      </c>
      <c r="O34" s="51" t="s">
        <v>130</v>
      </c>
      <c r="P34" s="84">
        <v>2.5</v>
      </c>
      <c r="Q34" s="27">
        <f>Q35</f>
        <v>3</v>
      </c>
      <c r="R34" s="27">
        <f>R35</f>
        <v>3</v>
      </c>
      <c r="S34" s="27">
        <f>S35</f>
        <v>3</v>
      </c>
      <c r="T34" s="27">
        <f>T35</f>
        <v>3</v>
      </c>
      <c r="U34" s="28"/>
      <c r="V34" s="29"/>
      <c r="W34" s="29"/>
      <c r="X34" s="29"/>
    </row>
    <row r="35" spans="1:24" ht="38.25" outlineLevel="4">
      <c r="A35" s="18">
        <f t="shared" si="1"/>
        <v>24</v>
      </c>
      <c r="B35" s="25" t="s">
        <v>135</v>
      </c>
      <c r="C35" s="25" t="s">
        <v>23</v>
      </c>
      <c r="D35" s="25" t="s">
        <v>57</v>
      </c>
      <c r="E35" s="25" t="s">
        <v>4</v>
      </c>
      <c r="F35" s="25" t="s">
        <v>128</v>
      </c>
      <c r="G35" s="25" t="s">
        <v>118</v>
      </c>
      <c r="H35" s="25" t="s">
        <v>27</v>
      </c>
      <c r="I35" s="25" t="s">
        <v>59</v>
      </c>
      <c r="J35" s="55" t="s">
        <v>61</v>
      </c>
      <c r="K35" s="59">
        <v>100</v>
      </c>
      <c r="L35" s="59">
        <v>100</v>
      </c>
      <c r="M35" s="59">
        <v>100</v>
      </c>
      <c r="N35" s="59">
        <v>100</v>
      </c>
      <c r="O35" s="51" t="s">
        <v>130</v>
      </c>
      <c r="P35" s="84">
        <v>2.5</v>
      </c>
      <c r="Q35" s="27">
        <v>3</v>
      </c>
      <c r="R35" s="27">
        <v>3</v>
      </c>
      <c r="S35" s="27">
        <v>3</v>
      </c>
      <c r="T35" s="27">
        <v>3</v>
      </c>
      <c r="U35" s="28"/>
      <c r="V35" s="29"/>
      <c r="W35" s="29"/>
      <c r="X35" s="29"/>
    </row>
    <row r="36" spans="1:24" s="72" customFormat="1" ht="38.25" outlineLevel="1">
      <c r="A36" s="18">
        <f t="shared" si="1"/>
        <v>25</v>
      </c>
      <c r="B36" s="43" t="s">
        <v>135</v>
      </c>
      <c r="C36" s="43" t="s">
        <v>23</v>
      </c>
      <c r="D36" s="43" t="s">
        <v>63</v>
      </c>
      <c r="E36" s="43" t="s">
        <v>26</v>
      </c>
      <c r="F36" s="43" t="s">
        <v>25</v>
      </c>
      <c r="G36" s="43" t="s">
        <v>26</v>
      </c>
      <c r="H36" s="43" t="s">
        <v>27</v>
      </c>
      <c r="I36" s="43" t="s">
        <v>25</v>
      </c>
      <c r="J36" s="58" t="s">
        <v>64</v>
      </c>
      <c r="K36" s="74"/>
      <c r="L36" s="74"/>
      <c r="M36" s="74"/>
      <c r="N36" s="74"/>
      <c r="O36" s="51" t="s">
        <v>130</v>
      </c>
      <c r="P36" s="88">
        <f>P37+P40+P43</f>
        <v>539</v>
      </c>
      <c r="Q36" s="44">
        <f>Q37+Q40+Q43</f>
        <v>554.79999999999995</v>
      </c>
      <c r="R36" s="44">
        <f>R37+R40+R43</f>
        <v>487</v>
      </c>
      <c r="S36" s="44">
        <f>S37+S40+S43</f>
        <v>489.2</v>
      </c>
      <c r="T36" s="44">
        <f>T37+T40+T43</f>
        <v>491.2</v>
      </c>
      <c r="U36" s="70"/>
      <c r="V36" s="71"/>
      <c r="W36" s="71"/>
      <c r="X36" s="71"/>
    </row>
    <row r="37" spans="1:24" ht="38.25" outlineLevel="2">
      <c r="A37" s="18">
        <f t="shared" si="1"/>
        <v>26</v>
      </c>
      <c r="B37" s="25" t="s">
        <v>135</v>
      </c>
      <c r="C37" s="25" t="s">
        <v>23</v>
      </c>
      <c r="D37" s="25" t="s">
        <v>63</v>
      </c>
      <c r="E37" s="25" t="s">
        <v>29</v>
      </c>
      <c r="F37" s="25" t="s">
        <v>25</v>
      </c>
      <c r="G37" s="25" t="s">
        <v>26</v>
      </c>
      <c r="H37" s="25" t="s">
        <v>27</v>
      </c>
      <c r="I37" s="25" t="s">
        <v>65</v>
      </c>
      <c r="J37" s="50" t="s">
        <v>66</v>
      </c>
      <c r="K37" s="59">
        <v>100</v>
      </c>
      <c r="L37" s="59">
        <v>100</v>
      </c>
      <c r="M37" s="59">
        <v>100</v>
      </c>
      <c r="N37" s="59">
        <v>100</v>
      </c>
      <c r="O37" s="51" t="s">
        <v>130</v>
      </c>
      <c r="P37" s="84">
        <f t="shared" ref="P37:T38" si="5">P38</f>
        <v>7.2</v>
      </c>
      <c r="Q37" s="27">
        <v>23</v>
      </c>
      <c r="R37" s="27">
        <f t="shared" si="5"/>
        <v>7</v>
      </c>
      <c r="S37" s="27">
        <f t="shared" si="5"/>
        <v>7.2</v>
      </c>
      <c r="T37" s="27">
        <f t="shared" si="5"/>
        <v>7.2</v>
      </c>
      <c r="U37" s="28"/>
      <c r="V37" s="29"/>
      <c r="W37" s="29"/>
      <c r="X37" s="29"/>
    </row>
    <row r="38" spans="1:24" ht="38.25" outlineLevel="2">
      <c r="A38" s="18">
        <f t="shared" si="1"/>
        <v>27</v>
      </c>
      <c r="B38" s="25" t="s">
        <v>135</v>
      </c>
      <c r="C38" s="32" t="s">
        <v>23</v>
      </c>
      <c r="D38" s="32" t="s">
        <v>63</v>
      </c>
      <c r="E38" s="32" t="s">
        <v>29</v>
      </c>
      <c r="F38" s="32" t="s">
        <v>67</v>
      </c>
      <c r="G38" s="32" t="s">
        <v>26</v>
      </c>
      <c r="H38" s="32" t="s">
        <v>27</v>
      </c>
      <c r="I38" s="32" t="s">
        <v>65</v>
      </c>
      <c r="J38" s="56" t="s">
        <v>68</v>
      </c>
      <c r="K38" s="59">
        <v>100</v>
      </c>
      <c r="L38" s="59">
        <v>100</v>
      </c>
      <c r="M38" s="59">
        <v>100</v>
      </c>
      <c r="N38" s="59">
        <v>100</v>
      </c>
      <c r="O38" s="51" t="s">
        <v>130</v>
      </c>
      <c r="P38" s="84">
        <f t="shared" si="5"/>
        <v>7.2</v>
      </c>
      <c r="Q38" s="27">
        <f t="shared" si="5"/>
        <v>23</v>
      </c>
      <c r="R38" s="27">
        <f t="shared" si="5"/>
        <v>7</v>
      </c>
      <c r="S38" s="27">
        <f t="shared" si="5"/>
        <v>7.2</v>
      </c>
      <c r="T38" s="27">
        <f t="shared" si="5"/>
        <v>7.2</v>
      </c>
      <c r="U38" s="28"/>
      <c r="V38" s="29"/>
      <c r="W38" s="29"/>
      <c r="X38" s="29"/>
    </row>
    <row r="39" spans="1:24" ht="38.25" outlineLevel="3">
      <c r="A39" s="18">
        <f t="shared" si="1"/>
        <v>28</v>
      </c>
      <c r="B39" s="25" t="s">
        <v>135</v>
      </c>
      <c r="C39" s="32" t="s">
        <v>23</v>
      </c>
      <c r="D39" s="32" t="s">
        <v>63</v>
      </c>
      <c r="E39" s="32" t="s">
        <v>29</v>
      </c>
      <c r="F39" s="32" t="s">
        <v>69</v>
      </c>
      <c r="G39" s="32" t="s">
        <v>118</v>
      </c>
      <c r="H39" s="32" t="s">
        <v>27</v>
      </c>
      <c r="I39" s="32" t="s">
        <v>65</v>
      </c>
      <c r="J39" s="50" t="s">
        <v>70</v>
      </c>
      <c r="K39" s="59">
        <v>100</v>
      </c>
      <c r="L39" s="59">
        <v>100</v>
      </c>
      <c r="M39" s="59">
        <v>100</v>
      </c>
      <c r="N39" s="59">
        <v>100</v>
      </c>
      <c r="O39" s="51" t="s">
        <v>130</v>
      </c>
      <c r="P39" s="84">
        <v>7.2</v>
      </c>
      <c r="Q39" s="27">
        <v>23</v>
      </c>
      <c r="R39" s="27">
        <v>7</v>
      </c>
      <c r="S39" s="27">
        <v>7.2</v>
      </c>
      <c r="T39" s="27">
        <v>7.2</v>
      </c>
      <c r="U39" s="28"/>
      <c r="V39" s="29"/>
      <c r="W39" s="29"/>
      <c r="X39" s="29"/>
    </row>
    <row r="40" spans="1:24" ht="38.25" outlineLevel="3">
      <c r="A40" s="18">
        <f t="shared" si="1"/>
        <v>29</v>
      </c>
      <c r="B40" s="30" t="s">
        <v>135</v>
      </c>
      <c r="C40" s="30" t="s">
        <v>23</v>
      </c>
      <c r="D40" s="30" t="s">
        <v>63</v>
      </c>
      <c r="E40" s="30" t="s">
        <v>34</v>
      </c>
      <c r="F40" s="30" t="s">
        <v>26</v>
      </c>
      <c r="G40" s="30" t="s">
        <v>26</v>
      </c>
      <c r="H40" s="30" t="s">
        <v>25</v>
      </c>
      <c r="I40" s="30" t="s">
        <v>65</v>
      </c>
      <c r="J40" s="57" t="s">
        <v>71</v>
      </c>
      <c r="K40" s="59">
        <v>100</v>
      </c>
      <c r="L40" s="59">
        <v>100</v>
      </c>
      <c r="M40" s="59">
        <v>100</v>
      </c>
      <c r="N40" s="59">
        <v>100</v>
      </c>
      <c r="O40" s="51" t="s">
        <v>130</v>
      </c>
      <c r="P40" s="84">
        <f t="shared" ref="P40:T41" si="6">P41</f>
        <v>531.79999999999995</v>
      </c>
      <c r="Q40" s="27">
        <v>531.79999999999995</v>
      </c>
      <c r="R40" s="27">
        <f t="shared" si="6"/>
        <v>480</v>
      </c>
      <c r="S40" s="27">
        <f t="shared" si="6"/>
        <v>482</v>
      </c>
      <c r="T40" s="27">
        <f t="shared" si="6"/>
        <v>484</v>
      </c>
      <c r="U40" s="28"/>
      <c r="V40" s="29"/>
      <c r="W40" s="29"/>
      <c r="X40" s="29"/>
    </row>
    <row r="41" spans="1:24" ht="38.25" outlineLevel="3">
      <c r="A41" s="18">
        <f t="shared" si="1"/>
        <v>30</v>
      </c>
      <c r="B41" s="30" t="s">
        <v>135</v>
      </c>
      <c r="C41" s="30" t="s">
        <v>23</v>
      </c>
      <c r="D41" s="30" t="s">
        <v>63</v>
      </c>
      <c r="E41" s="30" t="s">
        <v>34</v>
      </c>
      <c r="F41" s="30" t="s">
        <v>72</v>
      </c>
      <c r="G41" s="30" t="s">
        <v>26</v>
      </c>
      <c r="H41" s="30" t="s">
        <v>25</v>
      </c>
      <c r="I41" s="30" t="s">
        <v>65</v>
      </c>
      <c r="J41" s="55" t="s">
        <v>73</v>
      </c>
      <c r="K41" s="59">
        <v>100</v>
      </c>
      <c r="L41" s="59">
        <v>100</v>
      </c>
      <c r="M41" s="59">
        <v>100</v>
      </c>
      <c r="N41" s="59">
        <v>100</v>
      </c>
      <c r="O41" s="51" t="s">
        <v>130</v>
      </c>
      <c r="P41" s="84">
        <f t="shared" si="6"/>
        <v>531.79999999999995</v>
      </c>
      <c r="Q41" s="27">
        <v>531.79999999999995</v>
      </c>
      <c r="R41" s="27">
        <f t="shared" si="6"/>
        <v>480</v>
      </c>
      <c r="S41" s="27">
        <f t="shared" si="6"/>
        <v>482</v>
      </c>
      <c r="T41" s="27">
        <f t="shared" si="6"/>
        <v>484</v>
      </c>
      <c r="U41" s="28"/>
      <c r="V41" s="29"/>
      <c r="W41" s="29"/>
      <c r="X41" s="29"/>
    </row>
    <row r="42" spans="1:24" ht="24" customHeight="1" outlineLevel="3">
      <c r="A42" s="18">
        <f t="shared" si="1"/>
        <v>31</v>
      </c>
      <c r="B42" s="30" t="s">
        <v>135</v>
      </c>
      <c r="C42" s="30" t="s">
        <v>23</v>
      </c>
      <c r="D42" s="30" t="s">
        <v>63</v>
      </c>
      <c r="E42" s="30" t="s">
        <v>34</v>
      </c>
      <c r="F42" s="30" t="s">
        <v>74</v>
      </c>
      <c r="G42" s="30" t="s">
        <v>118</v>
      </c>
      <c r="H42" s="30" t="s">
        <v>25</v>
      </c>
      <c r="I42" s="30" t="s">
        <v>65</v>
      </c>
      <c r="J42" s="54" t="s">
        <v>75</v>
      </c>
      <c r="K42" s="59">
        <v>100</v>
      </c>
      <c r="L42" s="59">
        <v>100</v>
      </c>
      <c r="M42" s="59">
        <v>100</v>
      </c>
      <c r="N42" s="59">
        <v>100</v>
      </c>
      <c r="O42" s="51" t="s">
        <v>130</v>
      </c>
      <c r="P42" s="84">
        <v>531.79999999999995</v>
      </c>
      <c r="Q42" s="27">
        <v>531.79999999999995</v>
      </c>
      <c r="R42" s="27">
        <v>480</v>
      </c>
      <c r="S42" s="27">
        <v>482</v>
      </c>
      <c r="T42" s="27">
        <v>484</v>
      </c>
      <c r="U42" s="28"/>
      <c r="V42" s="29"/>
      <c r="W42" s="29"/>
      <c r="X42" s="29"/>
    </row>
    <row r="43" spans="1:24" ht="0.75" hidden="1" customHeight="1" outlineLevel="3">
      <c r="A43" s="18">
        <f t="shared" si="1"/>
        <v>32</v>
      </c>
      <c r="B43" s="60" t="s">
        <v>125</v>
      </c>
      <c r="C43" s="60" t="s">
        <v>23</v>
      </c>
      <c r="D43" s="60" t="s">
        <v>63</v>
      </c>
      <c r="E43" s="60" t="s">
        <v>34</v>
      </c>
      <c r="F43" s="60" t="s">
        <v>2</v>
      </c>
      <c r="G43" s="60" t="s">
        <v>26</v>
      </c>
      <c r="H43" s="60" t="s">
        <v>25</v>
      </c>
      <c r="I43" s="60" t="s">
        <v>65</v>
      </c>
      <c r="J43" s="61" t="s">
        <v>3</v>
      </c>
      <c r="K43" s="59">
        <v>100</v>
      </c>
      <c r="L43" s="59">
        <v>100</v>
      </c>
      <c r="M43" s="59">
        <v>100</v>
      </c>
      <c r="N43" s="59">
        <v>100</v>
      </c>
      <c r="O43" s="31"/>
      <c r="P43" s="84">
        <f>P44</f>
        <v>0</v>
      </c>
      <c r="Q43" s="27">
        <f>Q44</f>
        <v>0</v>
      </c>
      <c r="R43" s="27">
        <f>R44</f>
        <v>0</v>
      </c>
      <c r="S43" s="27">
        <f>S44</f>
        <v>0</v>
      </c>
      <c r="T43" s="27">
        <f>T44</f>
        <v>0</v>
      </c>
      <c r="U43" s="28"/>
      <c r="V43" s="29"/>
      <c r="W43" s="29"/>
      <c r="X43" s="29"/>
    </row>
    <row r="44" spans="1:24" ht="30" hidden="1" outlineLevel="3">
      <c r="A44" s="18">
        <f t="shared" si="1"/>
        <v>33</v>
      </c>
      <c r="B44" s="60" t="s">
        <v>125</v>
      </c>
      <c r="C44" s="60" t="s">
        <v>23</v>
      </c>
      <c r="D44" s="60" t="s">
        <v>63</v>
      </c>
      <c r="E44" s="60" t="s">
        <v>34</v>
      </c>
      <c r="F44" s="60" t="s">
        <v>69</v>
      </c>
      <c r="G44" s="60" t="s">
        <v>53</v>
      </c>
      <c r="H44" s="60" t="s">
        <v>25</v>
      </c>
      <c r="I44" s="60" t="s">
        <v>65</v>
      </c>
      <c r="J44" s="62" t="s">
        <v>8</v>
      </c>
      <c r="K44" s="59">
        <v>100</v>
      </c>
      <c r="L44" s="59">
        <v>100</v>
      </c>
      <c r="M44" s="59">
        <v>100</v>
      </c>
      <c r="N44" s="59">
        <v>100</v>
      </c>
      <c r="O44" s="31"/>
      <c r="P44" s="84"/>
      <c r="Q44" s="27"/>
      <c r="R44" s="27"/>
      <c r="S44" s="27"/>
      <c r="T44" s="27"/>
      <c r="U44" s="28"/>
      <c r="V44" s="29"/>
      <c r="W44" s="29"/>
      <c r="X44" s="29"/>
    </row>
    <row r="45" spans="1:24" s="72" customFormat="1" ht="15" hidden="1" customHeight="1" outlineLevel="1">
      <c r="A45" s="18">
        <f t="shared" si="1"/>
        <v>34</v>
      </c>
      <c r="B45" s="43" t="s">
        <v>25</v>
      </c>
      <c r="C45" s="43" t="s">
        <v>23</v>
      </c>
      <c r="D45" s="43" t="s">
        <v>78</v>
      </c>
      <c r="E45" s="43" t="s">
        <v>26</v>
      </c>
      <c r="F45" s="43" t="s">
        <v>25</v>
      </c>
      <c r="G45" s="43" t="s">
        <v>26</v>
      </c>
      <c r="H45" s="43" t="s">
        <v>27</v>
      </c>
      <c r="I45" s="43" t="s">
        <v>25</v>
      </c>
      <c r="J45" s="58" t="s">
        <v>79</v>
      </c>
      <c r="K45" s="74"/>
      <c r="L45" s="74"/>
      <c r="M45" s="74"/>
      <c r="N45" s="74"/>
      <c r="O45" s="68"/>
      <c r="P45" s="88">
        <f>P46</f>
        <v>0</v>
      </c>
      <c r="Q45" s="44">
        <f t="shared" ref="Q45:T46" si="7">Q46</f>
        <v>0</v>
      </c>
      <c r="R45" s="44">
        <f t="shared" si="7"/>
        <v>0</v>
      </c>
      <c r="S45" s="44">
        <f t="shared" si="7"/>
        <v>0</v>
      </c>
      <c r="T45" s="44">
        <f t="shared" si="7"/>
        <v>0</v>
      </c>
      <c r="U45" s="70"/>
      <c r="V45" s="71"/>
      <c r="W45" s="71"/>
      <c r="X45" s="71"/>
    </row>
    <row r="46" spans="1:24" ht="25.5" hidden="1" outlineLevel="2">
      <c r="A46" s="18">
        <f t="shared" si="1"/>
        <v>35</v>
      </c>
      <c r="B46" s="25" t="s">
        <v>25</v>
      </c>
      <c r="C46" s="25" t="s">
        <v>23</v>
      </c>
      <c r="D46" s="25" t="s">
        <v>78</v>
      </c>
      <c r="E46" s="25" t="s">
        <v>81</v>
      </c>
      <c r="F46" s="25" t="s">
        <v>25</v>
      </c>
      <c r="G46" s="25" t="s">
        <v>26</v>
      </c>
      <c r="H46" s="25" t="s">
        <v>27</v>
      </c>
      <c r="I46" s="25" t="s">
        <v>80</v>
      </c>
      <c r="J46" s="50" t="s">
        <v>82</v>
      </c>
      <c r="K46" s="59">
        <v>100</v>
      </c>
      <c r="L46" s="59">
        <v>100</v>
      </c>
      <c r="M46" s="59">
        <v>100</v>
      </c>
      <c r="N46" s="59">
        <v>100</v>
      </c>
      <c r="O46" s="31"/>
      <c r="P46" s="84">
        <f>P47</f>
        <v>0</v>
      </c>
      <c r="Q46" s="27">
        <f t="shared" si="7"/>
        <v>0</v>
      </c>
      <c r="R46" s="27">
        <f t="shared" si="7"/>
        <v>0</v>
      </c>
      <c r="S46" s="27">
        <f t="shared" si="7"/>
        <v>0</v>
      </c>
      <c r="T46" s="27">
        <f t="shared" si="7"/>
        <v>0</v>
      </c>
      <c r="U46" s="28"/>
      <c r="V46" s="29"/>
      <c r="W46" s="29"/>
      <c r="X46" s="29"/>
    </row>
    <row r="47" spans="1:24" s="34" customFormat="1" ht="38.25" hidden="1" outlineLevel="2">
      <c r="A47" s="18">
        <f t="shared" si="1"/>
        <v>36</v>
      </c>
      <c r="B47" s="25"/>
      <c r="C47" s="25" t="s">
        <v>23</v>
      </c>
      <c r="D47" s="25" t="s">
        <v>78</v>
      </c>
      <c r="E47" s="25" t="s">
        <v>81</v>
      </c>
      <c r="F47" s="25" t="s">
        <v>76</v>
      </c>
      <c r="G47" s="25" t="s">
        <v>53</v>
      </c>
      <c r="H47" s="25" t="s">
        <v>27</v>
      </c>
      <c r="I47" s="25" t="s">
        <v>80</v>
      </c>
      <c r="J47" s="50" t="s">
        <v>83</v>
      </c>
      <c r="K47" s="59">
        <v>100</v>
      </c>
      <c r="L47" s="59">
        <v>100</v>
      </c>
      <c r="M47" s="59">
        <v>100</v>
      </c>
      <c r="N47" s="59">
        <v>100</v>
      </c>
      <c r="O47" s="63"/>
      <c r="P47" s="84"/>
      <c r="Q47" s="27"/>
      <c r="R47" s="27"/>
      <c r="S47" s="27"/>
      <c r="T47" s="27"/>
      <c r="U47" s="28"/>
      <c r="V47" s="29"/>
      <c r="W47" s="33"/>
      <c r="X47" s="33"/>
    </row>
    <row r="48" spans="1:24" s="72" customFormat="1" ht="13.5" hidden="1" outlineLevel="3">
      <c r="A48" s="18">
        <f t="shared" si="1"/>
        <v>37</v>
      </c>
      <c r="B48" s="43" t="s">
        <v>25</v>
      </c>
      <c r="C48" s="43" t="s">
        <v>23</v>
      </c>
      <c r="D48" s="43" t="s">
        <v>84</v>
      </c>
      <c r="E48" s="43" t="s">
        <v>26</v>
      </c>
      <c r="F48" s="43" t="s">
        <v>25</v>
      </c>
      <c r="G48" s="43" t="s">
        <v>26</v>
      </c>
      <c r="H48" s="43" t="s">
        <v>27</v>
      </c>
      <c r="I48" s="43" t="s">
        <v>25</v>
      </c>
      <c r="J48" s="58" t="s">
        <v>85</v>
      </c>
      <c r="K48" s="74"/>
      <c r="L48" s="74"/>
      <c r="M48" s="74"/>
      <c r="N48" s="74"/>
      <c r="O48" s="68"/>
      <c r="P48" s="88">
        <f>P49</f>
        <v>0</v>
      </c>
      <c r="Q48" s="44">
        <f t="shared" ref="Q48:T49" si="8">Q49</f>
        <v>0</v>
      </c>
      <c r="R48" s="44">
        <f t="shared" si="8"/>
        <v>0</v>
      </c>
      <c r="S48" s="44">
        <f t="shared" si="8"/>
        <v>0</v>
      </c>
      <c r="T48" s="44">
        <f t="shared" si="8"/>
        <v>0</v>
      </c>
      <c r="U48" s="77"/>
      <c r="V48" s="71"/>
      <c r="W48" s="71"/>
      <c r="X48" s="71"/>
    </row>
    <row r="49" spans="1:32" hidden="1" outlineLevel="3">
      <c r="A49" s="18">
        <f t="shared" si="1"/>
        <v>38</v>
      </c>
      <c r="B49" s="25"/>
      <c r="C49" s="25" t="s">
        <v>23</v>
      </c>
      <c r="D49" s="25" t="s">
        <v>84</v>
      </c>
      <c r="E49" s="25" t="s">
        <v>53</v>
      </c>
      <c r="F49" s="25" t="s">
        <v>25</v>
      </c>
      <c r="G49" s="25" t="s">
        <v>26</v>
      </c>
      <c r="H49" s="25" t="s">
        <v>27</v>
      </c>
      <c r="I49" s="25" t="s">
        <v>86</v>
      </c>
      <c r="J49" s="50" t="s">
        <v>87</v>
      </c>
      <c r="K49" s="59">
        <v>100</v>
      </c>
      <c r="L49" s="59">
        <v>100</v>
      </c>
      <c r="M49" s="59">
        <v>100</v>
      </c>
      <c r="N49" s="59">
        <v>100</v>
      </c>
      <c r="O49" s="31"/>
      <c r="P49" s="84">
        <f>P50</f>
        <v>0</v>
      </c>
      <c r="Q49" s="27">
        <f t="shared" si="8"/>
        <v>0</v>
      </c>
      <c r="R49" s="27">
        <f t="shared" si="8"/>
        <v>0</v>
      </c>
      <c r="S49" s="27">
        <f t="shared" si="8"/>
        <v>0</v>
      </c>
      <c r="T49" s="27">
        <f t="shared" si="8"/>
        <v>0</v>
      </c>
      <c r="U49" s="28"/>
      <c r="V49" s="29"/>
      <c r="W49" s="29"/>
      <c r="X49" s="29"/>
    </row>
    <row r="50" spans="1:32" ht="25.5" hidden="1" outlineLevel="3">
      <c r="A50" s="18">
        <f t="shared" si="1"/>
        <v>39</v>
      </c>
      <c r="B50" s="25"/>
      <c r="C50" s="25" t="s">
        <v>23</v>
      </c>
      <c r="D50" s="25" t="s">
        <v>84</v>
      </c>
      <c r="E50" s="25" t="s">
        <v>53</v>
      </c>
      <c r="F50" s="25" t="s">
        <v>76</v>
      </c>
      <c r="G50" s="25" t="s">
        <v>53</v>
      </c>
      <c r="H50" s="25" t="s">
        <v>27</v>
      </c>
      <c r="I50" s="25" t="s">
        <v>86</v>
      </c>
      <c r="J50" s="50" t="s">
        <v>88</v>
      </c>
      <c r="K50" s="59">
        <v>100</v>
      </c>
      <c r="L50" s="59">
        <v>100</v>
      </c>
      <c r="M50" s="59">
        <v>100</v>
      </c>
      <c r="N50" s="59">
        <v>100</v>
      </c>
      <c r="O50" s="31"/>
      <c r="P50" s="84"/>
      <c r="Q50" s="27"/>
      <c r="R50" s="27"/>
      <c r="S50" s="27"/>
      <c r="T50" s="27"/>
      <c r="U50" s="28"/>
      <c r="V50" s="29"/>
      <c r="W50" s="29"/>
      <c r="X50" s="29"/>
    </row>
    <row r="51" spans="1:32" s="24" customFormat="1" ht="38.25" collapsed="1">
      <c r="A51" s="18">
        <v>32</v>
      </c>
      <c r="B51" s="19" t="s">
        <v>25</v>
      </c>
      <c r="C51" s="93" t="s">
        <v>24</v>
      </c>
      <c r="D51" s="93" t="s">
        <v>26</v>
      </c>
      <c r="E51" s="93" t="s">
        <v>26</v>
      </c>
      <c r="F51" s="93" t="s">
        <v>25</v>
      </c>
      <c r="G51" s="93" t="s">
        <v>26</v>
      </c>
      <c r="H51" s="93" t="s">
        <v>27</v>
      </c>
      <c r="I51" s="93" t="s">
        <v>25</v>
      </c>
      <c r="J51" s="94" t="s">
        <v>89</v>
      </c>
      <c r="K51" s="95">
        <v>100</v>
      </c>
      <c r="L51" s="95">
        <v>100</v>
      </c>
      <c r="M51" s="95">
        <v>100</v>
      </c>
      <c r="N51" s="95">
        <v>100</v>
      </c>
      <c r="O51" s="69" t="s">
        <v>130</v>
      </c>
      <c r="P51" s="96">
        <f>P52</f>
        <v>8427.2999999999993</v>
      </c>
      <c r="Q51" s="97">
        <f>Q52</f>
        <v>14804.100000000002</v>
      </c>
      <c r="R51" s="98">
        <f>R52</f>
        <v>8360.5</v>
      </c>
      <c r="S51" s="98">
        <f>S52</f>
        <v>5244.2</v>
      </c>
      <c r="T51" s="98">
        <f>T52</f>
        <v>5239.7</v>
      </c>
      <c r="U51" s="22"/>
      <c r="V51" s="22"/>
      <c r="W51" s="22"/>
      <c r="X51" s="22"/>
      <c r="Y51" s="22"/>
      <c r="Z51" s="22"/>
      <c r="AE51" s="35"/>
    </row>
    <row r="52" spans="1:32" ht="38.25">
      <c r="A52" s="18">
        <v>33</v>
      </c>
      <c r="B52" s="25" t="s">
        <v>135</v>
      </c>
      <c r="C52" s="43" t="s">
        <v>24</v>
      </c>
      <c r="D52" s="43" t="s">
        <v>34</v>
      </c>
      <c r="E52" s="43" t="s">
        <v>26</v>
      </c>
      <c r="F52" s="43" t="s">
        <v>25</v>
      </c>
      <c r="G52" s="43" t="s">
        <v>26</v>
      </c>
      <c r="H52" s="43" t="s">
        <v>27</v>
      </c>
      <c r="I52" s="43" t="s">
        <v>25</v>
      </c>
      <c r="J52" s="58" t="s">
        <v>90</v>
      </c>
      <c r="K52" s="68">
        <v>100</v>
      </c>
      <c r="L52" s="68">
        <v>100</v>
      </c>
      <c r="M52" s="68">
        <v>100</v>
      </c>
      <c r="N52" s="68">
        <v>100</v>
      </c>
      <c r="O52" s="69" t="s">
        <v>130</v>
      </c>
      <c r="P52" s="99">
        <f>P53+P58+P64</f>
        <v>8427.2999999999993</v>
      </c>
      <c r="Q52" s="68">
        <f>Q53+Q58+Q64</f>
        <v>14804.100000000002</v>
      </c>
      <c r="R52" s="44">
        <f>R53+R58+R64</f>
        <v>8360.5</v>
      </c>
      <c r="S52" s="44">
        <f>S53+S58+S64</f>
        <v>5244.2</v>
      </c>
      <c r="T52" s="44">
        <f>T53+T58+T64</f>
        <v>5239.7</v>
      </c>
      <c r="U52" s="28"/>
      <c r="V52" s="28"/>
      <c r="W52" s="28"/>
      <c r="X52" s="28"/>
      <c r="Y52" s="28"/>
      <c r="Z52" s="28"/>
    </row>
    <row r="53" spans="1:32" s="38" customFormat="1" ht="38.25">
      <c r="A53" s="18">
        <v>34</v>
      </c>
      <c r="B53" s="19" t="s">
        <v>135</v>
      </c>
      <c r="C53" s="93" t="s">
        <v>24</v>
      </c>
      <c r="D53" s="93" t="s">
        <v>34</v>
      </c>
      <c r="E53" s="93" t="s">
        <v>118</v>
      </c>
      <c r="F53" s="93" t="s">
        <v>25</v>
      </c>
      <c r="G53" s="93" t="s">
        <v>26</v>
      </c>
      <c r="H53" s="93" t="s">
        <v>27</v>
      </c>
      <c r="I53" s="93" t="s">
        <v>91</v>
      </c>
      <c r="J53" s="94" t="s">
        <v>131</v>
      </c>
      <c r="K53" s="97">
        <v>100</v>
      </c>
      <c r="L53" s="97">
        <v>100</v>
      </c>
      <c r="M53" s="97">
        <v>100</v>
      </c>
      <c r="N53" s="97">
        <v>100</v>
      </c>
      <c r="O53" s="69" t="s">
        <v>130</v>
      </c>
      <c r="P53" s="96">
        <f t="shared" ref="P53:T54" si="9">P54</f>
        <v>3075.2</v>
      </c>
      <c r="Q53" s="97">
        <f t="shared" si="9"/>
        <v>3903.9</v>
      </c>
      <c r="R53" s="98">
        <f t="shared" si="9"/>
        <v>4458.8</v>
      </c>
      <c r="S53" s="98">
        <f t="shared" si="9"/>
        <v>3903.6</v>
      </c>
      <c r="T53" s="98">
        <f t="shared" si="9"/>
        <v>3903.6</v>
      </c>
      <c r="U53" s="36"/>
      <c r="V53" s="36"/>
      <c r="W53" s="36"/>
      <c r="X53" s="37"/>
      <c r="AD53" s="39"/>
      <c r="AE53" s="39"/>
    </row>
    <row r="54" spans="1:32" ht="38.25">
      <c r="A54" s="18">
        <v>35</v>
      </c>
      <c r="B54" s="25" t="s">
        <v>135</v>
      </c>
      <c r="C54" s="25" t="s">
        <v>24</v>
      </c>
      <c r="D54" s="25" t="s">
        <v>34</v>
      </c>
      <c r="E54" s="25" t="s">
        <v>152</v>
      </c>
      <c r="F54" s="25" t="s">
        <v>92</v>
      </c>
      <c r="G54" s="25" t="s">
        <v>26</v>
      </c>
      <c r="H54" s="25" t="s">
        <v>27</v>
      </c>
      <c r="I54" s="25" t="s">
        <v>91</v>
      </c>
      <c r="J54" s="50" t="s">
        <v>93</v>
      </c>
      <c r="K54" s="26">
        <v>100</v>
      </c>
      <c r="L54" s="26">
        <v>100</v>
      </c>
      <c r="M54" s="26">
        <v>100</v>
      </c>
      <c r="N54" s="26">
        <v>100</v>
      </c>
      <c r="O54" s="51" t="s">
        <v>130</v>
      </c>
      <c r="P54" s="89">
        <f t="shared" si="9"/>
        <v>3075.2</v>
      </c>
      <c r="Q54" s="26">
        <f t="shared" si="9"/>
        <v>3903.9</v>
      </c>
      <c r="R54" s="27">
        <f t="shared" si="9"/>
        <v>4458.8</v>
      </c>
      <c r="S54" s="27">
        <f t="shared" si="9"/>
        <v>3903.6</v>
      </c>
      <c r="T54" s="27">
        <f t="shared" si="9"/>
        <v>3903.6</v>
      </c>
      <c r="U54" s="40"/>
      <c r="V54" s="40"/>
      <c r="W54" s="40"/>
      <c r="X54" s="41"/>
    </row>
    <row r="55" spans="1:32" ht="38.25">
      <c r="A55" s="18">
        <f t="shared" si="1"/>
        <v>36</v>
      </c>
      <c r="B55" s="25" t="s">
        <v>135</v>
      </c>
      <c r="C55" s="25" t="s">
        <v>24</v>
      </c>
      <c r="D55" s="25" t="s">
        <v>34</v>
      </c>
      <c r="E55" s="25" t="s">
        <v>152</v>
      </c>
      <c r="F55" s="25" t="s">
        <v>92</v>
      </c>
      <c r="G55" s="25" t="s">
        <v>118</v>
      </c>
      <c r="H55" s="25" t="s">
        <v>27</v>
      </c>
      <c r="I55" s="25" t="s">
        <v>91</v>
      </c>
      <c r="J55" s="50" t="s">
        <v>158</v>
      </c>
      <c r="K55" s="31">
        <v>100</v>
      </c>
      <c r="L55" s="31">
        <v>100</v>
      </c>
      <c r="M55" s="31">
        <v>100</v>
      </c>
      <c r="N55" s="31">
        <v>100</v>
      </c>
      <c r="O55" s="51" t="s">
        <v>130</v>
      </c>
      <c r="P55" s="90">
        <f>P56+P57</f>
        <v>3075.2</v>
      </c>
      <c r="Q55" s="31">
        <f>Q56+Q57</f>
        <v>3903.9</v>
      </c>
      <c r="R55" s="27">
        <f>R56+R57</f>
        <v>4458.8</v>
      </c>
      <c r="S55" s="27">
        <f>S56+S57</f>
        <v>3903.6</v>
      </c>
      <c r="T55" s="27">
        <f>T56+T57</f>
        <v>3903.6</v>
      </c>
      <c r="U55" s="40"/>
      <c r="V55" s="40"/>
      <c r="W55" s="40"/>
      <c r="X55" s="41"/>
      <c r="AD55" s="42"/>
    </row>
    <row r="56" spans="1:32" ht="51">
      <c r="A56" s="18">
        <f t="shared" si="1"/>
        <v>37</v>
      </c>
      <c r="B56" s="25" t="s">
        <v>135</v>
      </c>
      <c r="C56" s="25" t="s">
        <v>24</v>
      </c>
      <c r="D56" s="25" t="s">
        <v>34</v>
      </c>
      <c r="E56" s="25" t="s">
        <v>152</v>
      </c>
      <c r="F56" s="25" t="s">
        <v>92</v>
      </c>
      <c r="G56" s="25" t="s">
        <v>118</v>
      </c>
      <c r="H56" s="25" t="s">
        <v>134</v>
      </c>
      <c r="I56" s="25" t="s">
        <v>91</v>
      </c>
      <c r="J56" s="50" t="s">
        <v>132</v>
      </c>
      <c r="K56" s="26">
        <v>100</v>
      </c>
      <c r="L56" s="26">
        <v>100</v>
      </c>
      <c r="M56" s="26">
        <v>100</v>
      </c>
      <c r="N56" s="26">
        <v>100</v>
      </c>
      <c r="O56" s="51" t="s">
        <v>130</v>
      </c>
      <c r="P56" s="89">
        <v>1209.0999999999999</v>
      </c>
      <c r="Q56" s="26">
        <v>1666.4</v>
      </c>
      <c r="R56" s="27">
        <v>1960.9</v>
      </c>
      <c r="S56" s="27">
        <v>1905.3</v>
      </c>
      <c r="T56" s="27">
        <v>1905.3</v>
      </c>
      <c r="U56" s="28"/>
      <c r="V56" s="29"/>
      <c r="W56" s="29"/>
      <c r="X56" s="29"/>
      <c r="AD56" s="42"/>
      <c r="AE56" s="42"/>
      <c r="AF56" s="42"/>
    </row>
    <row r="57" spans="1:32" ht="51">
      <c r="A57" s="18">
        <v>38</v>
      </c>
      <c r="B57" s="25" t="s">
        <v>135</v>
      </c>
      <c r="C57" s="25" t="s">
        <v>24</v>
      </c>
      <c r="D57" s="25" t="s">
        <v>34</v>
      </c>
      <c r="E57" s="25" t="s">
        <v>29</v>
      </c>
      <c r="F57" s="25" t="s">
        <v>92</v>
      </c>
      <c r="G57" s="25" t="s">
        <v>118</v>
      </c>
      <c r="H57" s="25" t="s">
        <v>98</v>
      </c>
      <c r="I57" s="25" t="s">
        <v>91</v>
      </c>
      <c r="J57" s="50" t="s">
        <v>133</v>
      </c>
      <c r="K57" s="26">
        <v>100</v>
      </c>
      <c r="L57" s="26">
        <v>100</v>
      </c>
      <c r="M57" s="26">
        <v>100</v>
      </c>
      <c r="N57" s="26">
        <v>100</v>
      </c>
      <c r="O57" s="51" t="s">
        <v>130</v>
      </c>
      <c r="P57" s="89">
        <v>1866.1</v>
      </c>
      <c r="Q57" s="26">
        <v>2237.5</v>
      </c>
      <c r="R57" s="27">
        <v>2497.9</v>
      </c>
      <c r="S57" s="27">
        <v>1998.3</v>
      </c>
      <c r="T57" s="27">
        <v>1998.3</v>
      </c>
      <c r="U57" s="28"/>
      <c r="V57" s="29"/>
      <c r="W57" s="29"/>
      <c r="X57" s="29"/>
      <c r="AD57" s="42"/>
      <c r="AE57" s="42"/>
      <c r="AF57" s="42"/>
    </row>
    <row r="58" spans="1:32" ht="38.25">
      <c r="A58" s="18">
        <v>39</v>
      </c>
      <c r="B58" s="25" t="s">
        <v>135</v>
      </c>
      <c r="C58" s="43" t="s">
        <v>24</v>
      </c>
      <c r="D58" s="43" t="s">
        <v>34</v>
      </c>
      <c r="E58" s="43" t="s">
        <v>153</v>
      </c>
      <c r="F58" s="43" t="s">
        <v>25</v>
      </c>
      <c r="G58" s="43" t="s">
        <v>26</v>
      </c>
      <c r="H58" s="43" t="s">
        <v>27</v>
      </c>
      <c r="I58" s="43" t="s">
        <v>91</v>
      </c>
      <c r="J58" s="58" t="s">
        <v>136</v>
      </c>
      <c r="K58" s="68">
        <v>100</v>
      </c>
      <c r="L58" s="68">
        <v>100</v>
      </c>
      <c r="M58" s="68">
        <v>100</v>
      </c>
      <c r="N58" s="68">
        <v>100</v>
      </c>
      <c r="O58" s="69" t="s">
        <v>130</v>
      </c>
      <c r="P58" s="99">
        <v>237.1</v>
      </c>
      <c r="Q58" s="68">
        <v>244.4</v>
      </c>
      <c r="R58" s="44">
        <v>237.7</v>
      </c>
      <c r="S58" s="44">
        <v>7.2</v>
      </c>
      <c r="T58" s="44">
        <f>T61</f>
        <v>7.2</v>
      </c>
      <c r="U58" s="28"/>
      <c r="V58" s="29"/>
      <c r="W58" s="29"/>
      <c r="X58" s="29"/>
      <c r="AD58" s="42"/>
      <c r="AE58" s="42"/>
      <c r="AF58" s="42"/>
    </row>
    <row r="59" spans="1:32" ht="38.25">
      <c r="A59" s="18">
        <v>40</v>
      </c>
      <c r="B59" s="25" t="s">
        <v>135</v>
      </c>
      <c r="C59" s="43" t="s">
        <v>24</v>
      </c>
      <c r="D59" s="43" t="s">
        <v>34</v>
      </c>
      <c r="E59" s="43" t="s">
        <v>154</v>
      </c>
      <c r="F59" s="43" t="s">
        <v>155</v>
      </c>
      <c r="G59" s="43" t="s">
        <v>26</v>
      </c>
      <c r="H59" s="43" t="s">
        <v>27</v>
      </c>
      <c r="I59" s="43" t="s">
        <v>91</v>
      </c>
      <c r="J59" s="58" t="s">
        <v>137</v>
      </c>
      <c r="K59" s="68">
        <v>100</v>
      </c>
      <c r="L59" s="68">
        <v>100</v>
      </c>
      <c r="M59" s="68">
        <v>100</v>
      </c>
      <c r="N59" s="68">
        <v>100</v>
      </c>
      <c r="O59" s="69" t="s">
        <v>130</v>
      </c>
      <c r="P59" s="99">
        <v>237.1</v>
      </c>
      <c r="Q59" s="68">
        <v>237.1</v>
      </c>
      <c r="R59" s="44">
        <v>230.5</v>
      </c>
      <c r="S59" s="44">
        <v>0</v>
      </c>
      <c r="T59" s="44">
        <v>0</v>
      </c>
      <c r="U59" s="28"/>
      <c r="V59" s="29"/>
      <c r="W59" s="29"/>
      <c r="X59" s="29"/>
      <c r="AD59" s="42"/>
      <c r="AE59" s="42"/>
      <c r="AF59" s="42"/>
    </row>
    <row r="60" spans="1:32" ht="54" customHeight="1">
      <c r="A60" s="18">
        <v>41</v>
      </c>
      <c r="B60" s="25" t="s">
        <v>135</v>
      </c>
      <c r="C60" s="25" t="s">
        <v>24</v>
      </c>
      <c r="D60" s="25" t="s">
        <v>34</v>
      </c>
      <c r="E60" s="25" t="s">
        <v>154</v>
      </c>
      <c r="F60" s="25" t="s">
        <v>155</v>
      </c>
      <c r="G60" s="25" t="s">
        <v>118</v>
      </c>
      <c r="H60" s="25" t="s">
        <v>27</v>
      </c>
      <c r="I60" s="25" t="s">
        <v>91</v>
      </c>
      <c r="J60" s="50" t="s">
        <v>138</v>
      </c>
      <c r="K60" s="26">
        <v>100</v>
      </c>
      <c r="L60" s="26">
        <v>100</v>
      </c>
      <c r="M60" s="26">
        <v>100</v>
      </c>
      <c r="N60" s="26">
        <v>100</v>
      </c>
      <c r="O60" s="51" t="s">
        <v>130</v>
      </c>
      <c r="P60" s="89">
        <v>237.1</v>
      </c>
      <c r="Q60" s="26">
        <v>237.1</v>
      </c>
      <c r="R60" s="27">
        <v>230.5</v>
      </c>
      <c r="S60" s="27">
        <v>0</v>
      </c>
      <c r="T60" s="27">
        <v>0</v>
      </c>
      <c r="U60" s="28"/>
      <c r="V60" s="29"/>
      <c r="W60" s="29"/>
      <c r="X60" s="29"/>
      <c r="AD60" s="42"/>
      <c r="AE60" s="42"/>
      <c r="AF60" s="42"/>
    </row>
    <row r="61" spans="1:32" ht="38.25">
      <c r="A61" s="18">
        <v>43</v>
      </c>
      <c r="B61" s="25" t="s">
        <v>135</v>
      </c>
      <c r="C61" s="43" t="s">
        <v>24</v>
      </c>
      <c r="D61" s="43" t="s">
        <v>34</v>
      </c>
      <c r="E61" s="43" t="s">
        <v>153</v>
      </c>
      <c r="F61" s="43" t="s">
        <v>96</v>
      </c>
      <c r="G61" s="43" t="s">
        <v>26</v>
      </c>
      <c r="H61" s="43" t="s">
        <v>27</v>
      </c>
      <c r="I61" s="43" t="s">
        <v>91</v>
      </c>
      <c r="J61" s="58" t="s">
        <v>139</v>
      </c>
      <c r="K61" s="68">
        <v>100</v>
      </c>
      <c r="L61" s="68">
        <v>100</v>
      </c>
      <c r="M61" s="68">
        <v>100</v>
      </c>
      <c r="N61" s="68">
        <v>100</v>
      </c>
      <c r="O61" s="69" t="s">
        <v>130</v>
      </c>
      <c r="P61" s="99">
        <v>0</v>
      </c>
      <c r="Q61" s="68">
        <v>7.3</v>
      </c>
      <c r="R61" s="44">
        <v>7.2</v>
      </c>
      <c r="S61" s="44">
        <v>7.2</v>
      </c>
      <c r="T61" s="44">
        <v>7.2</v>
      </c>
      <c r="U61" s="28"/>
      <c r="V61" s="29"/>
      <c r="W61" s="29"/>
      <c r="X61" s="29"/>
      <c r="AD61" s="42"/>
      <c r="AE61" s="42"/>
      <c r="AF61" s="42"/>
    </row>
    <row r="62" spans="1:32" ht="38.25">
      <c r="A62" s="18">
        <v>44</v>
      </c>
      <c r="B62" s="25" t="s">
        <v>135</v>
      </c>
      <c r="C62" s="25" t="s">
        <v>24</v>
      </c>
      <c r="D62" s="25" t="s">
        <v>34</v>
      </c>
      <c r="E62" s="25" t="s">
        <v>153</v>
      </c>
      <c r="F62" s="25" t="s">
        <v>96</v>
      </c>
      <c r="G62" s="25" t="s">
        <v>118</v>
      </c>
      <c r="H62" s="25" t="s">
        <v>27</v>
      </c>
      <c r="I62" s="25" t="s">
        <v>91</v>
      </c>
      <c r="J62" s="50" t="s">
        <v>159</v>
      </c>
      <c r="K62" s="26">
        <v>100</v>
      </c>
      <c r="L62" s="26">
        <v>100</v>
      </c>
      <c r="M62" s="26">
        <v>100</v>
      </c>
      <c r="N62" s="26">
        <v>100</v>
      </c>
      <c r="O62" s="51" t="s">
        <v>130</v>
      </c>
      <c r="P62" s="89">
        <v>0</v>
      </c>
      <c r="Q62" s="26">
        <v>7.3</v>
      </c>
      <c r="R62" s="27">
        <v>7.2</v>
      </c>
      <c r="S62" s="27">
        <v>7.2</v>
      </c>
      <c r="T62" s="27">
        <v>7.2</v>
      </c>
      <c r="U62" s="28"/>
      <c r="V62" s="29"/>
      <c r="W62" s="29"/>
      <c r="X62" s="29"/>
      <c r="AD62" s="42"/>
      <c r="AE62" s="42"/>
      <c r="AF62" s="42"/>
    </row>
    <row r="63" spans="1:32" ht="52.5" customHeight="1">
      <c r="A63" s="18">
        <v>45</v>
      </c>
      <c r="B63" s="25" t="s">
        <v>135</v>
      </c>
      <c r="C63" s="25" t="s">
        <v>24</v>
      </c>
      <c r="D63" s="25" t="s">
        <v>34</v>
      </c>
      <c r="E63" s="25" t="s">
        <v>153</v>
      </c>
      <c r="F63" s="25" t="s">
        <v>96</v>
      </c>
      <c r="G63" s="25" t="s">
        <v>118</v>
      </c>
      <c r="H63" s="25" t="s">
        <v>97</v>
      </c>
      <c r="I63" s="25" t="s">
        <v>91</v>
      </c>
      <c r="J63" s="50" t="s">
        <v>160</v>
      </c>
      <c r="K63" s="26">
        <v>100</v>
      </c>
      <c r="L63" s="26">
        <v>100</v>
      </c>
      <c r="M63" s="26">
        <v>100</v>
      </c>
      <c r="N63" s="26">
        <v>100</v>
      </c>
      <c r="O63" s="51" t="s">
        <v>130</v>
      </c>
      <c r="P63" s="89">
        <v>0</v>
      </c>
      <c r="Q63" s="26">
        <v>7.3</v>
      </c>
      <c r="R63" s="27">
        <v>7.2</v>
      </c>
      <c r="S63" s="27">
        <v>7.2</v>
      </c>
      <c r="T63" s="27">
        <v>7.2</v>
      </c>
      <c r="U63" s="28"/>
      <c r="V63" s="29"/>
      <c r="W63" s="29"/>
      <c r="X63" s="29"/>
      <c r="AD63" s="42"/>
      <c r="AE63" s="42"/>
      <c r="AF63" s="42"/>
    </row>
    <row r="64" spans="1:32" ht="38.25">
      <c r="A64" s="18">
        <v>46</v>
      </c>
      <c r="B64" s="25" t="s">
        <v>135</v>
      </c>
      <c r="C64" s="43" t="s">
        <v>24</v>
      </c>
      <c r="D64" s="43" t="s">
        <v>34</v>
      </c>
      <c r="E64" s="43" t="s">
        <v>156</v>
      </c>
      <c r="F64" s="43" t="s">
        <v>25</v>
      </c>
      <c r="G64" s="43" t="s">
        <v>26</v>
      </c>
      <c r="H64" s="43" t="s">
        <v>27</v>
      </c>
      <c r="I64" s="43" t="s">
        <v>91</v>
      </c>
      <c r="J64" s="58" t="s">
        <v>99</v>
      </c>
      <c r="K64" s="68">
        <v>100</v>
      </c>
      <c r="L64" s="68">
        <v>100</v>
      </c>
      <c r="M64" s="68">
        <v>100</v>
      </c>
      <c r="N64" s="68">
        <v>100</v>
      </c>
      <c r="O64" s="69" t="s">
        <v>130</v>
      </c>
      <c r="P64" s="102">
        <f>P65+P68</f>
        <v>5115</v>
      </c>
      <c r="Q64" s="103">
        <f>Q65+Q68</f>
        <v>10655.800000000001</v>
      </c>
      <c r="R64" s="44">
        <f>R65+R68</f>
        <v>3664</v>
      </c>
      <c r="S64" s="44">
        <f>S68</f>
        <v>1333.4</v>
      </c>
      <c r="T64" s="44">
        <f>T68</f>
        <v>1328.9</v>
      </c>
      <c r="U64" s="28"/>
      <c r="V64" s="29"/>
      <c r="W64" s="29"/>
      <c r="X64" s="29"/>
      <c r="AD64" s="42"/>
      <c r="AE64" s="42"/>
      <c r="AF64" s="42"/>
    </row>
    <row r="65" spans="1:26" ht="63.75">
      <c r="A65" s="18">
        <v>47</v>
      </c>
      <c r="B65" s="25" t="s">
        <v>135</v>
      </c>
      <c r="C65" s="25" t="s">
        <v>24</v>
      </c>
      <c r="D65" s="25" t="s">
        <v>34</v>
      </c>
      <c r="E65" s="25" t="s">
        <v>156</v>
      </c>
      <c r="F65" s="25" t="s">
        <v>100</v>
      </c>
      <c r="G65" s="25" t="s">
        <v>26</v>
      </c>
      <c r="H65" s="25" t="s">
        <v>27</v>
      </c>
      <c r="I65" s="25" t="s">
        <v>91</v>
      </c>
      <c r="J65" s="50" t="s">
        <v>101</v>
      </c>
      <c r="K65" s="31">
        <v>100</v>
      </c>
      <c r="L65" s="31">
        <v>100</v>
      </c>
      <c r="M65" s="31">
        <v>100</v>
      </c>
      <c r="N65" s="31">
        <v>100</v>
      </c>
      <c r="O65" s="51" t="s">
        <v>130</v>
      </c>
      <c r="P65" s="104">
        <v>1137</v>
      </c>
      <c r="Q65" s="105">
        <v>1547.1</v>
      </c>
      <c r="R65" s="27">
        <v>1636.3</v>
      </c>
      <c r="S65" s="27">
        <v>0</v>
      </c>
      <c r="T65" s="27">
        <v>0</v>
      </c>
      <c r="U65" s="28"/>
      <c r="V65" s="29"/>
      <c r="W65" s="29"/>
      <c r="X65" s="29"/>
    </row>
    <row r="66" spans="1:26" ht="76.5">
      <c r="A66" s="18">
        <v>48</v>
      </c>
      <c r="B66" s="25" t="s">
        <v>135</v>
      </c>
      <c r="C66" s="25" t="s">
        <v>24</v>
      </c>
      <c r="D66" s="25" t="s">
        <v>34</v>
      </c>
      <c r="E66" s="25" t="s">
        <v>156</v>
      </c>
      <c r="F66" s="25" t="s">
        <v>100</v>
      </c>
      <c r="G66" s="25" t="s">
        <v>118</v>
      </c>
      <c r="H66" s="25" t="s">
        <v>27</v>
      </c>
      <c r="I66" s="25" t="s">
        <v>91</v>
      </c>
      <c r="J66" s="50" t="s">
        <v>140</v>
      </c>
      <c r="K66" s="31">
        <v>100</v>
      </c>
      <c r="L66" s="31">
        <v>100</v>
      </c>
      <c r="M66" s="31">
        <v>100</v>
      </c>
      <c r="N66" s="31">
        <v>100</v>
      </c>
      <c r="O66" s="51" t="s">
        <v>130</v>
      </c>
      <c r="P66" s="104">
        <v>1137</v>
      </c>
      <c r="Q66" s="105">
        <v>1547.1</v>
      </c>
      <c r="R66" s="27">
        <v>1636.3</v>
      </c>
      <c r="S66" s="27">
        <v>0</v>
      </c>
      <c r="T66" s="27">
        <v>0</v>
      </c>
      <c r="U66" s="28"/>
      <c r="V66" s="29"/>
      <c r="W66" s="29"/>
      <c r="X66" s="29"/>
    </row>
    <row r="67" spans="1:26" ht="108.75" customHeight="1">
      <c r="A67" s="18">
        <v>49</v>
      </c>
      <c r="B67" s="25" t="s">
        <v>135</v>
      </c>
      <c r="C67" s="25" t="s">
        <v>24</v>
      </c>
      <c r="D67" s="25" t="s">
        <v>34</v>
      </c>
      <c r="E67" s="25" t="s">
        <v>156</v>
      </c>
      <c r="F67" s="25" t="s">
        <v>100</v>
      </c>
      <c r="G67" s="25" t="s">
        <v>118</v>
      </c>
      <c r="H67" s="25" t="s">
        <v>141</v>
      </c>
      <c r="I67" s="25" t="s">
        <v>91</v>
      </c>
      <c r="J67" s="101" t="s">
        <v>161</v>
      </c>
      <c r="K67" s="31">
        <v>100</v>
      </c>
      <c r="L67" s="31">
        <v>100</v>
      </c>
      <c r="M67" s="31">
        <v>100</v>
      </c>
      <c r="N67" s="31">
        <v>100</v>
      </c>
      <c r="O67" s="51" t="s">
        <v>130</v>
      </c>
      <c r="P67" s="104">
        <v>1137</v>
      </c>
      <c r="Q67" s="105">
        <v>1547.1</v>
      </c>
      <c r="R67" s="27">
        <v>1636.3</v>
      </c>
      <c r="S67" s="27">
        <v>0</v>
      </c>
      <c r="T67" s="27">
        <v>0</v>
      </c>
      <c r="U67" s="28"/>
      <c r="V67" s="29"/>
      <c r="W67" s="29"/>
      <c r="X67" s="29"/>
    </row>
    <row r="68" spans="1:26" ht="38.25">
      <c r="A68" s="18">
        <v>50</v>
      </c>
      <c r="B68" s="25" t="s">
        <v>135</v>
      </c>
      <c r="C68" s="43" t="s">
        <v>24</v>
      </c>
      <c r="D68" s="43" t="s">
        <v>34</v>
      </c>
      <c r="E68" s="43" t="s">
        <v>157</v>
      </c>
      <c r="F68" s="43" t="s">
        <v>94</v>
      </c>
      <c r="G68" s="43" t="s">
        <v>26</v>
      </c>
      <c r="H68" s="43" t="s">
        <v>27</v>
      </c>
      <c r="I68" s="43" t="s">
        <v>91</v>
      </c>
      <c r="J68" s="58" t="s">
        <v>102</v>
      </c>
      <c r="K68" s="100">
        <v>100</v>
      </c>
      <c r="L68" s="100">
        <v>100</v>
      </c>
      <c r="M68" s="100">
        <v>100</v>
      </c>
      <c r="N68" s="100">
        <v>100</v>
      </c>
      <c r="O68" s="69" t="s">
        <v>130</v>
      </c>
      <c r="P68" s="106">
        <f>P70+P71+P72+P73+P74+P75</f>
        <v>3978.0000000000005</v>
      </c>
      <c r="Q68" s="107">
        <f>Q70+Q71+Q72+Q73+Q74+Q75</f>
        <v>9108.7000000000007</v>
      </c>
      <c r="R68" s="44">
        <f>R70</f>
        <v>2027.7</v>
      </c>
      <c r="S68" s="44">
        <f>S70</f>
        <v>1333.4</v>
      </c>
      <c r="T68" s="44">
        <f>T70</f>
        <v>1328.9</v>
      </c>
      <c r="U68" s="28"/>
      <c r="V68" s="29"/>
      <c r="W68" s="29"/>
      <c r="X68" s="29"/>
    </row>
    <row r="69" spans="1:26" ht="38.25">
      <c r="A69" s="18"/>
      <c r="B69" s="25" t="s">
        <v>162</v>
      </c>
      <c r="C69" s="43" t="s">
        <v>24</v>
      </c>
      <c r="D69" s="43" t="s">
        <v>34</v>
      </c>
      <c r="E69" s="43" t="s">
        <v>157</v>
      </c>
      <c r="F69" s="43" t="s">
        <v>94</v>
      </c>
      <c r="G69" s="43" t="s">
        <v>118</v>
      </c>
      <c r="H69" s="43" t="s">
        <v>27</v>
      </c>
      <c r="I69" s="43" t="s">
        <v>91</v>
      </c>
      <c r="J69" s="58" t="s">
        <v>163</v>
      </c>
      <c r="K69" s="100">
        <v>100</v>
      </c>
      <c r="L69" s="100">
        <v>100</v>
      </c>
      <c r="M69" s="100">
        <v>100</v>
      </c>
      <c r="N69" s="100">
        <v>100</v>
      </c>
      <c r="O69" s="69" t="s">
        <v>130</v>
      </c>
      <c r="P69" s="106">
        <f>P68</f>
        <v>3978.0000000000005</v>
      </c>
      <c r="Q69" s="107">
        <f>Q68</f>
        <v>9108.7000000000007</v>
      </c>
      <c r="R69" s="44">
        <f>R68</f>
        <v>2027.7</v>
      </c>
      <c r="S69" s="44">
        <f>S68</f>
        <v>1333.4</v>
      </c>
      <c r="T69" s="44">
        <f>T68</f>
        <v>1328.9</v>
      </c>
      <c r="U69" s="28"/>
      <c r="V69" s="29"/>
      <c r="W69" s="29"/>
      <c r="X69" s="29"/>
    </row>
    <row r="70" spans="1:26" ht="38.25">
      <c r="A70" s="18">
        <v>51</v>
      </c>
      <c r="B70" s="25" t="s">
        <v>135</v>
      </c>
      <c r="C70" s="25" t="s">
        <v>24</v>
      </c>
      <c r="D70" s="25" t="s">
        <v>34</v>
      </c>
      <c r="E70" s="25" t="s">
        <v>157</v>
      </c>
      <c r="F70" s="25" t="s">
        <v>94</v>
      </c>
      <c r="G70" s="25" t="s">
        <v>118</v>
      </c>
      <c r="H70" s="25" t="s">
        <v>142</v>
      </c>
      <c r="I70" s="25" t="s">
        <v>91</v>
      </c>
      <c r="J70" s="50" t="s">
        <v>143</v>
      </c>
      <c r="K70" s="31">
        <v>100</v>
      </c>
      <c r="L70" s="31">
        <v>100</v>
      </c>
      <c r="M70" s="31">
        <v>100</v>
      </c>
      <c r="N70" s="31">
        <v>100</v>
      </c>
      <c r="O70" s="51" t="s">
        <v>130</v>
      </c>
      <c r="P70" s="104">
        <v>2965.4</v>
      </c>
      <c r="Q70" s="105">
        <v>4020.9</v>
      </c>
      <c r="R70" s="27">
        <v>2027.7</v>
      </c>
      <c r="S70" s="27">
        <v>1333.4</v>
      </c>
      <c r="T70" s="27">
        <v>1328.9</v>
      </c>
      <c r="U70" s="28"/>
      <c r="V70" s="29"/>
      <c r="W70" s="29"/>
      <c r="X70" s="29"/>
    </row>
    <row r="71" spans="1:26" ht="76.5">
      <c r="A71" s="18">
        <v>52</v>
      </c>
      <c r="B71" s="25" t="s">
        <v>135</v>
      </c>
      <c r="C71" s="25" t="s">
        <v>24</v>
      </c>
      <c r="D71" s="25" t="s">
        <v>34</v>
      </c>
      <c r="E71" s="25" t="s">
        <v>157</v>
      </c>
      <c r="F71" s="25" t="s">
        <v>94</v>
      </c>
      <c r="G71" s="25" t="s">
        <v>118</v>
      </c>
      <c r="H71" s="25" t="s">
        <v>103</v>
      </c>
      <c r="I71" s="25" t="s">
        <v>91</v>
      </c>
      <c r="J71" s="50" t="s">
        <v>144</v>
      </c>
      <c r="K71" s="31">
        <v>100</v>
      </c>
      <c r="L71" s="31">
        <v>100</v>
      </c>
      <c r="M71" s="31">
        <v>100</v>
      </c>
      <c r="N71" s="31">
        <v>100</v>
      </c>
      <c r="O71" s="51" t="s">
        <v>130</v>
      </c>
      <c r="P71" s="104">
        <v>118</v>
      </c>
      <c r="Q71" s="105">
        <v>118</v>
      </c>
      <c r="R71" s="27">
        <v>0</v>
      </c>
      <c r="S71" s="27">
        <v>0</v>
      </c>
      <c r="T71" s="27">
        <v>0</v>
      </c>
      <c r="U71" s="28"/>
      <c r="V71" s="29"/>
      <c r="W71" s="29"/>
      <c r="X71" s="29"/>
    </row>
    <row r="72" spans="1:26" ht="51">
      <c r="A72" s="18">
        <v>53</v>
      </c>
      <c r="B72" s="25" t="s">
        <v>135</v>
      </c>
      <c r="C72" s="25" t="s">
        <v>24</v>
      </c>
      <c r="D72" s="25" t="s">
        <v>34</v>
      </c>
      <c r="E72" s="25" t="s">
        <v>157</v>
      </c>
      <c r="F72" s="25" t="s">
        <v>94</v>
      </c>
      <c r="G72" s="25" t="s">
        <v>118</v>
      </c>
      <c r="H72" s="25" t="s">
        <v>145</v>
      </c>
      <c r="I72" s="25" t="s">
        <v>91</v>
      </c>
      <c r="J72" s="50" t="s">
        <v>146</v>
      </c>
      <c r="K72" s="31">
        <v>100</v>
      </c>
      <c r="L72" s="31">
        <v>100</v>
      </c>
      <c r="M72" s="31">
        <v>100</v>
      </c>
      <c r="N72" s="31">
        <v>100</v>
      </c>
      <c r="O72" s="51" t="s">
        <v>130</v>
      </c>
      <c r="P72" s="104">
        <v>620</v>
      </c>
      <c r="Q72" s="105">
        <v>620</v>
      </c>
      <c r="R72" s="27">
        <v>0</v>
      </c>
      <c r="S72" s="27">
        <v>0</v>
      </c>
      <c r="T72" s="27">
        <v>0</v>
      </c>
      <c r="U72" s="28"/>
      <c r="V72" s="29"/>
      <c r="W72" s="29"/>
      <c r="X72" s="29"/>
    </row>
    <row r="73" spans="1:26" ht="38.25">
      <c r="A73" s="18">
        <v>54</v>
      </c>
      <c r="B73" s="25" t="s">
        <v>135</v>
      </c>
      <c r="C73" s="25" t="s">
        <v>24</v>
      </c>
      <c r="D73" s="25" t="s">
        <v>34</v>
      </c>
      <c r="E73" s="25" t="s">
        <v>157</v>
      </c>
      <c r="F73" s="25" t="s">
        <v>94</v>
      </c>
      <c r="G73" s="25" t="s">
        <v>118</v>
      </c>
      <c r="H73" s="25" t="s">
        <v>95</v>
      </c>
      <c r="I73" s="25" t="s">
        <v>91</v>
      </c>
      <c r="J73" s="50" t="s">
        <v>148</v>
      </c>
      <c r="K73" s="31">
        <v>100</v>
      </c>
      <c r="L73" s="31">
        <v>100</v>
      </c>
      <c r="M73" s="31">
        <v>100</v>
      </c>
      <c r="N73" s="31">
        <v>100</v>
      </c>
      <c r="O73" s="51" t="s">
        <v>130</v>
      </c>
      <c r="P73" s="104">
        <v>223.8</v>
      </c>
      <c r="Q73" s="105">
        <v>299</v>
      </c>
      <c r="R73" s="27">
        <v>0</v>
      </c>
      <c r="S73" s="27">
        <v>0</v>
      </c>
      <c r="T73" s="27">
        <v>0</v>
      </c>
      <c r="U73" s="28"/>
      <c r="V73" s="29"/>
      <c r="W73" s="29"/>
      <c r="X73" s="29"/>
    </row>
    <row r="74" spans="1:26" ht="38.25">
      <c r="A74" s="18">
        <v>55</v>
      </c>
      <c r="B74" s="25" t="s">
        <v>135</v>
      </c>
      <c r="C74" s="25" t="s">
        <v>24</v>
      </c>
      <c r="D74" s="25" t="s">
        <v>34</v>
      </c>
      <c r="E74" s="25" t="s">
        <v>157</v>
      </c>
      <c r="F74" s="25" t="s">
        <v>94</v>
      </c>
      <c r="G74" s="25" t="s">
        <v>118</v>
      </c>
      <c r="H74" s="25" t="s">
        <v>104</v>
      </c>
      <c r="I74" s="25" t="s">
        <v>91</v>
      </c>
      <c r="J74" s="50" t="s">
        <v>147</v>
      </c>
      <c r="K74" s="31">
        <v>100</v>
      </c>
      <c r="L74" s="31">
        <v>100</v>
      </c>
      <c r="M74" s="31">
        <v>100</v>
      </c>
      <c r="N74" s="31">
        <v>100</v>
      </c>
      <c r="O74" s="51" t="s">
        <v>130</v>
      </c>
      <c r="P74" s="104">
        <v>50.8</v>
      </c>
      <c r="Q74" s="105">
        <v>50.8</v>
      </c>
      <c r="R74" s="27">
        <v>0</v>
      </c>
      <c r="S74" s="27">
        <v>0</v>
      </c>
      <c r="T74" s="27">
        <v>0</v>
      </c>
      <c r="U74" s="28"/>
      <c r="V74" s="29"/>
      <c r="W74" s="29"/>
      <c r="X74" s="29"/>
    </row>
    <row r="75" spans="1:26" ht="127.5">
      <c r="A75" s="18">
        <v>56</v>
      </c>
      <c r="B75" s="25" t="s">
        <v>135</v>
      </c>
      <c r="C75" s="25" t="s">
        <v>24</v>
      </c>
      <c r="D75" s="25" t="s">
        <v>34</v>
      </c>
      <c r="E75" s="25" t="s">
        <v>157</v>
      </c>
      <c r="F75" s="25" t="s">
        <v>94</v>
      </c>
      <c r="G75" s="25" t="s">
        <v>118</v>
      </c>
      <c r="H75" s="25" t="s">
        <v>105</v>
      </c>
      <c r="I75" s="25" t="s">
        <v>91</v>
      </c>
      <c r="J75" s="50" t="s">
        <v>149</v>
      </c>
      <c r="K75" s="31">
        <v>100</v>
      </c>
      <c r="L75" s="31">
        <v>100</v>
      </c>
      <c r="M75" s="31">
        <v>100</v>
      </c>
      <c r="N75" s="31">
        <v>100</v>
      </c>
      <c r="O75" s="51" t="s">
        <v>130</v>
      </c>
      <c r="P75" s="104">
        <v>0</v>
      </c>
      <c r="Q75" s="105">
        <v>4000</v>
      </c>
      <c r="R75" s="27">
        <v>0</v>
      </c>
      <c r="S75" s="27">
        <v>0</v>
      </c>
      <c r="T75" s="27">
        <v>0</v>
      </c>
      <c r="U75" s="28"/>
      <c r="V75" s="29"/>
      <c r="W75" s="29"/>
      <c r="X75" s="29"/>
    </row>
    <row r="76" spans="1:26">
      <c r="A76" s="18"/>
      <c r="B76" s="25"/>
      <c r="C76" s="25"/>
      <c r="D76" s="25"/>
      <c r="E76" s="25"/>
      <c r="F76" s="25"/>
      <c r="G76" s="25"/>
      <c r="H76" s="25"/>
      <c r="I76" s="25"/>
      <c r="J76" s="50" t="s">
        <v>150</v>
      </c>
      <c r="K76" s="31"/>
      <c r="L76" s="31"/>
      <c r="M76" s="31"/>
      <c r="N76" s="31"/>
      <c r="O76" s="51"/>
      <c r="P76" s="104">
        <f>P7+P51</f>
        <v>10119.5</v>
      </c>
      <c r="Q76" s="105">
        <f>Q7+Q51</f>
        <v>16783.2</v>
      </c>
      <c r="R76" s="27">
        <f>R7+R52</f>
        <v>10245.6</v>
      </c>
      <c r="S76" s="27">
        <f>S7+S51</f>
        <v>7045.4</v>
      </c>
      <c r="T76" s="27">
        <f>T7+T51</f>
        <v>7049.9</v>
      </c>
      <c r="U76" s="28"/>
      <c r="V76" s="29"/>
      <c r="W76" s="29"/>
      <c r="X76" s="29"/>
    </row>
    <row r="77" spans="1:26">
      <c r="A77" s="18"/>
      <c r="B77" s="25"/>
      <c r="C77" s="25"/>
      <c r="D77" s="25"/>
      <c r="E77" s="25"/>
      <c r="F77" s="25"/>
      <c r="G77" s="25"/>
      <c r="H77" s="25"/>
      <c r="I77" s="25"/>
      <c r="J77" s="50"/>
      <c r="K77" s="31"/>
      <c r="L77" s="31"/>
      <c r="M77" s="31"/>
      <c r="N77" s="31"/>
      <c r="O77" s="51"/>
      <c r="P77" s="90"/>
      <c r="Q77" s="31"/>
      <c r="R77" s="27"/>
      <c r="S77" s="27"/>
      <c r="T77" s="27"/>
      <c r="U77" s="28"/>
      <c r="V77" s="29"/>
      <c r="W77" s="29"/>
      <c r="X77" s="29"/>
    </row>
    <row r="78" spans="1:26">
      <c r="A78" s="7"/>
      <c r="J78" s="53"/>
      <c r="K78" s="46"/>
      <c r="L78" s="46"/>
      <c r="M78" s="46"/>
      <c r="N78" s="46"/>
      <c r="O78" s="46"/>
      <c r="P78" s="91"/>
      <c r="Q78" s="46"/>
      <c r="R78" s="9"/>
      <c r="S78" s="9"/>
      <c r="T78" s="9"/>
      <c r="W78" s="2"/>
      <c r="X78" s="2"/>
      <c r="Y78" s="47"/>
      <c r="Z78" s="47"/>
    </row>
    <row r="79" spans="1:26">
      <c r="R79" s="9"/>
      <c r="S79" s="9"/>
      <c r="T79" s="9"/>
    </row>
    <row r="80" spans="1:26">
      <c r="J80" s="53"/>
      <c r="K80" s="46"/>
      <c r="L80" s="46"/>
      <c r="M80" s="46"/>
      <c r="N80" s="46"/>
      <c r="O80" s="46"/>
      <c r="P80" s="91"/>
      <c r="Q80" s="46"/>
      <c r="R80" s="9"/>
      <c r="S80" s="9"/>
      <c r="T80" s="9"/>
    </row>
    <row r="81" spans="10:20">
      <c r="J81" s="53"/>
      <c r="K81" s="46"/>
      <c r="L81" s="46"/>
      <c r="M81" s="46"/>
      <c r="N81" s="46"/>
      <c r="O81" s="46"/>
      <c r="P81" s="91"/>
      <c r="Q81" s="46"/>
      <c r="R81" s="9"/>
      <c r="S81" s="9"/>
      <c r="T81" s="9"/>
    </row>
    <row r="82" spans="10:20">
      <c r="J82" s="53"/>
      <c r="K82" s="46"/>
      <c r="L82" s="46"/>
      <c r="M82" s="46"/>
      <c r="N82" s="46"/>
      <c r="O82" s="46"/>
      <c r="P82" s="91"/>
      <c r="Q82" s="46"/>
      <c r="R82" s="9"/>
      <c r="S82" s="9"/>
      <c r="T82" s="9"/>
    </row>
    <row r="83" spans="10:20">
      <c r="J83" s="53"/>
      <c r="K83" s="46"/>
      <c r="L83" s="46"/>
      <c r="M83" s="46"/>
      <c r="N83" s="46"/>
      <c r="O83" s="46"/>
      <c r="P83" s="91"/>
      <c r="Q83" s="46"/>
      <c r="R83" s="9"/>
      <c r="S83" s="9"/>
      <c r="T83" s="9"/>
    </row>
    <row r="84" spans="10:20">
      <c r="J84" s="53"/>
      <c r="K84" s="46"/>
      <c r="L84" s="46"/>
      <c r="M84" s="46"/>
      <c r="N84" s="46"/>
      <c r="O84" s="46"/>
      <c r="P84" s="91"/>
      <c r="Q84" s="46"/>
      <c r="R84" s="9"/>
      <c r="S84" s="9"/>
      <c r="T84" s="9"/>
    </row>
    <row r="85" spans="10:20">
      <c r="J85" s="53"/>
      <c r="K85" s="46"/>
      <c r="L85" s="46"/>
      <c r="M85" s="46"/>
      <c r="N85" s="46"/>
      <c r="O85" s="46"/>
      <c r="P85" s="91"/>
      <c r="Q85" s="46"/>
      <c r="R85" s="9"/>
      <c r="S85" s="9"/>
      <c r="T85" s="9"/>
    </row>
    <row r="86" spans="10:20">
      <c r="J86" s="53"/>
      <c r="K86" s="46"/>
      <c r="L86" s="46"/>
      <c r="M86" s="46"/>
      <c r="N86" s="46"/>
      <c r="O86" s="46"/>
      <c r="P86" s="91"/>
      <c r="Q86" s="46"/>
      <c r="R86" s="9"/>
      <c r="S86" s="9"/>
      <c r="T86" s="9"/>
    </row>
    <row r="87" spans="10:20">
      <c r="J87" s="53"/>
      <c r="K87" s="46"/>
      <c r="L87" s="46"/>
      <c r="M87" s="46"/>
      <c r="N87" s="46"/>
      <c r="O87" s="46"/>
      <c r="P87" s="91"/>
      <c r="Q87" s="46"/>
      <c r="R87" s="9"/>
      <c r="S87" s="9"/>
      <c r="T87" s="9"/>
    </row>
    <row r="88" spans="10:20">
      <c r="J88" s="53"/>
      <c r="K88" s="46"/>
      <c r="L88" s="46"/>
      <c r="M88" s="46"/>
      <c r="N88" s="46"/>
      <c r="O88" s="46"/>
      <c r="P88" s="91"/>
      <c r="Q88" s="46"/>
      <c r="R88" s="9"/>
      <c r="S88" s="9"/>
      <c r="T88" s="9"/>
    </row>
    <row r="89" spans="10:20">
      <c r="J89" s="53"/>
      <c r="K89" s="46"/>
      <c r="L89" s="46"/>
      <c r="M89" s="46"/>
      <c r="N89" s="46"/>
      <c r="O89" s="46"/>
      <c r="P89" s="91"/>
      <c r="Q89" s="46"/>
      <c r="R89" s="9"/>
      <c r="S89" s="9"/>
      <c r="T89" s="9"/>
    </row>
    <row r="90" spans="10:20">
      <c r="J90" s="53"/>
      <c r="K90" s="46"/>
      <c r="L90" s="46"/>
      <c r="M90" s="46"/>
      <c r="N90" s="46"/>
      <c r="O90" s="46"/>
      <c r="P90" s="91"/>
      <c r="Q90" s="46"/>
      <c r="R90" s="9"/>
      <c r="S90" s="9"/>
      <c r="T90" s="9"/>
    </row>
    <row r="91" spans="10:20">
      <c r="J91" s="53"/>
      <c r="K91" s="46"/>
      <c r="L91" s="46"/>
      <c r="M91" s="46"/>
      <c r="N91" s="46"/>
      <c r="O91" s="46"/>
      <c r="P91" s="91"/>
      <c r="Q91" s="46"/>
      <c r="R91" s="9"/>
      <c r="S91" s="9"/>
      <c r="T91" s="9"/>
    </row>
    <row r="92" spans="10:20">
      <c r="J92" s="53"/>
      <c r="K92" s="46"/>
      <c r="L92" s="46"/>
      <c r="M92" s="46"/>
      <c r="N92" s="46"/>
      <c r="O92" s="46"/>
      <c r="P92" s="91"/>
      <c r="Q92" s="46"/>
      <c r="R92" s="9"/>
      <c r="S92" s="9"/>
      <c r="T92" s="9"/>
    </row>
    <row r="93" spans="10:20">
      <c r="J93" s="53"/>
      <c r="K93" s="46"/>
      <c r="L93" s="46"/>
      <c r="M93" s="46"/>
      <c r="N93" s="46"/>
      <c r="O93" s="46"/>
      <c r="P93" s="91"/>
      <c r="Q93" s="46"/>
      <c r="R93" s="9"/>
      <c r="S93" s="9"/>
      <c r="T93" s="9"/>
    </row>
    <row r="94" spans="10:20">
      <c r="J94" s="53"/>
      <c r="K94" s="46"/>
      <c r="L94" s="46"/>
      <c r="M94" s="46"/>
      <c r="N94" s="46"/>
      <c r="O94" s="46"/>
      <c r="P94" s="91"/>
      <c r="Q94" s="46"/>
      <c r="R94" s="9"/>
      <c r="S94" s="9"/>
      <c r="T94" s="9"/>
    </row>
    <row r="95" spans="10:20">
      <c r="J95" s="53"/>
      <c r="K95" s="46"/>
      <c r="L95" s="46"/>
      <c r="M95" s="46"/>
      <c r="N95" s="46"/>
      <c r="O95" s="46"/>
      <c r="P95" s="91"/>
      <c r="Q95" s="46"/>
      <c r="R95" s="9"/>
      <c r="S95" s="9"/>
      <c r="T95" s="9"/>
    </row>
    <row r="96" spans="10:20">
      <c r="J96" s="53"/>
      <c r="K96" s="46"/>
      <c r="L96" s="46"/>
      <c r="M96" s="46"/>
      <c r="N96" s="46"/>
      <c r="O96" s="46"/>
      <c r="P96" s="91"/>
      <c r="Q96" s="46"/>
      <c r="R96" s="9"/>
      <c r="S96" s="9"/>
      <c r="T96" s="9"/>
    </row>
    <row r="97" spans="10:20">
      <c r="J97" s="53"/>
      <c r="K97" s="46"/>
      <c r="L97" s="46"/>
      <c r="M97" s="46"/>
      <c r="N97" s="46"/>
      <c r="O97" s="46"/>
      <c r="P97" s="91"/>
      <c r="Q97" s="46"/>
      <c r="R97" s="9"/>
      <c r="S97" s="9"/>
      <c r="T97" s="9"/>
    </row>
    <row r="98" spans="10:20">
      <c r="J98" s="53"/>
      <c r="K98" s="46"/>
      <c r="L98" s="46"/>
      <c r="M98" s="46"/>
      <c r="N98" s="46"/>
      <c r="O98" s="46"/>
      <c r="P98" s="91"/>
      <c r="Q98" s="46"/>
      <c r="R98" s="9"/>
      <c r="S98" s="9"/>
      <c r="T98" s="9"/>
    </row>
    <row r="99" spans="10:20">
      <c r="J99" s="53"/>
      <c r="K99" s="46"/>
      <c r="L99" s="46"/>
      <c r="M99" s="46"/>
      <c r="N99" s="46"/>
      <c r="O99" s="46"/>
      <c r="P99" s="91"/>
      <c r="Q99" s="46"/>
      <c r="R99" s="9"/>
      <c r="S99" s="9"/>
      <c r="T99" s="9"/>
    </row>
    <row r="100" spans="10:20">
      <c r="J100" s="53"/>
      <c r="K100" s="46"/>
      <c r="L100" s="46"/>
      <c r="M100" s="46"/>
      <c r="N100" s="46"/>
      <c r="O100" s="46"/>
      <c r="P100" s="91"/>
      <c r="Q100" s="46"/>
      <c r="R100" s="9"/>
      <c r="S100" s="9"/>
      <c r="T100" s="9"/>
    </row>
    <row r="101" spans="10:20">
      <c r="J101" s="53"/>
      <c r="K101" s="46"/>
      <c r="L101" s="46"/>
      <c r="M101" s="46"/>
      <c r="N101" s="46"/>
      <c r="O101" s="46"/>
      <c r="P101" s="91"/>
      <c r="Q101" s="46"/>
      <c r="R101" s="9"/>
      <c r="S101" s="9"/>
      <c r="T101" s="9"/>
    </row>
    <row r="102" spans="10:20">
      <c r="J102" s="53"/>
      <c r="K102" s="46"/>
      <c r="L102" s="46"/>
      <c r="M102" s="46"/>
      <c r="N102" s="46"/>
      <c r="O102" s="46"/>
      <c r="P102" s="91"/>
      <c r="Q102" s="46"/>
      <c r="R102" s="9"/>
      <c r="S102" s="9"/>
      <c r="T102" s="9"/>
    </row>
    <row r="103" spans="10:20">
      <c r="J103" s="53"/>
      <c r="K103" s="46"/>
      <c r="L103" s="46"/>
      <c r="M103" s="46"/>
      <c r="N103" s="46"/>
      <c r="O103" s="46"/>
      <c r="P103" s="91"/>
      <c r="Q103" s="46"/>
      <c r="R103" s="9"/>
      <c r="S103" s="9"/>
      <c r="T103" s="9"/>
    </row>
    <row r="104" spans="10:20">
      <c r="J104" s="53"/>
      <c r="K104" s="46"/>
      <c r="L104" s="46"/>
      <c r="M104" s="46"/>
      <c r="N104" s="46"/>
      <c r="O104" s="46"/>
      <c r="P104" s="91"/>
      <c r="Q104" s="46"/>
      <c r="R104" s="9"/>
      <c r="S104" s="9"/>
      <c r="T104" s="9"/>
    </row>
    <row r="105" spans="10:20">
      <c r="J105" s="53"/>
      <c r="K105" s="46"/>
      <c r="L105" s="46"/>
      <c r="M105" s="46"/>
      <c r="N105" s="46"/>
      <c r="O105" s="46"/>
      <c r="P105" s="91"/>
      <c r="Q105" s="46"/>
      <c r="R105" s="9"/>
      <c r="S105" s="9"/>
      <c r="T105" s="9"/>
    </row>
    <row r="106" spans="10:20">
      <c r="J106" s="53"/>
      <c r="K106" s="46"/>
      <c r="L106" s="46"/>
      <c r="M106" s="46"/>
      <c r="N106" s="46"/>
      <c r="O106" s="46"/>
      <c r="P106" s="91"/>
      <c r="Q106" s="46"/>
      <c r="R106" s="9"/>
      <c r="S106" s="9"/>
      <c r="T106" s="9"/>
    </row>
    <row r="107" spans="10:20">
      <c r="J107" s="53"/>
      <c r="K107" s="46"/>
      <c r="L107" s="46"/>
      <c r="M107" s="46"/>
      <c r="N107" s="46"/>
      <c r="O107" s="46"/>
      <c r="P107" s="91"/>
      <c r="Q107" s="46"/>
      <c r="R107" s="9"/>
      <c r="S107" s="9"/>
      <c r="T107" s="9"/>
    </row>
    <row r="108" spans="10:20">
      <c r="J108" s="53"/>
      <c r="K108" s="46"/>
      <c r="L108" s="46"/>
      <c r="M108" s="46"/>
      <c r="N108" s="46"/>
      <c r="O108" s="46"/>
      <c r="P108" s="91"/>
      <c r="Q108" s="46"/>
      <c r="R108" s="9"/>
      <c r="S108" s="9"/>
      <c r="T108" s="9"/>
    </row>
    <row r="109" spans="10:20">
      <c r="J109" s="53"/>
      <c r="K109" s="46"/>
      <c r="L109" s="46"/>
      <c r="M109" s="46"/>
      <c r="N109" s="46"/>
      <c r="O109" s="46"/>
      <c r="P109" s="91"/>
      <c r="Q109" s="46"/>
      <c r="R109" s="9"/>
      <c r="S109" s="9"/>
      <c r="T109" s="9"/>
    </row>
    <row r="110" spans="10:20">
      <c r="J110" s="53"/>
      <c r="K110" s="46"/>
      <c r="L110" s="46"/>
      <c r="M110" s="46"/>
      <c r="N110" s="46"/>
      <c r="O110" s="46"/>
      <c r="P110" s="91"/>
      <c r="Q110" s="46"/>
      <c r="R110" s="9"/>
      <c r="S110" s="9"/>
      <c r="T110" s="9"/>
    </row>
    <row r="111" spans="10:20">
      <c r="J111" s="53"/>
      <c r="K111" s="46"/>
      <c r="L111" s="46"/>
      <c r="M111" s="46"/>
      <c r="N111" s="46"/>
      <c r="O111" s="46"/>
      <c r="P111" s="91"/>
      <c r="Q111" s="46"/>
      <c r="R111" s="9"/>
      <c r="S111" s="9"/>
      <c r="T111" s="9"/>
    </row>
    <row r="112" spans="10:20">
      <c r="J112" s="53"/>
      <c r="K112" s="46"/>
      <c r="L112" s="46"/>
      <c r="M112" s="46"/>
      <c r="N112" s="46"/>
      <c r="O112" s="46"/>
      <c r="P112" s="91"/>
      <c r="Q112" s="46"/>
      <c r="R112" s="9"/>
      <c r="S112" s="9"/>
      <c r="T112" s="9"/>
    </row>
    <row r="113" spans="10:20">
      <c r="J113" s="53"/>
      <c r="K113" s="46"/>
      <c r="L113" s="46"/>
      <c r="M113" s="46"/>
      <c r="N113" s="46"/>
      <c r="O113" s="46"/>
      <c r="P113" s="91"/>
      <c r="Q113" s="46"/>
      <c r="R113" s="9"/>
      <c r="S113" s="9"/>
      <c r="T113" s="9"/>
    </row>
    <row r="114" spans="10:20">
      <c r="J114" s="53"/>
      <c r="K114" s="46"/>
      <c r="L114" s="46"/>
      <c r="M114" s="46"/>
      <c r="N114" s="46"/>
      <c r="O114" s="46"/>
      <c r="P114" s="91"/>
      <c r="Q114" s="46"/>
      <c r="R114" s="9"/>
      <c r="S114" s="9"/>
      <c r="T114" s="9"/>
    </row>
    <row r="115" spans="10:20">
      <c r="J115" s="53"/>
      <c r="K115" s="46"/>
      <c r="L115" s="46"/>
      <c r="M115" s="46"/>
      <c r="N115" s="46"/>
      <c r="O115" s="46"/>
      <c r="P115" s="91"/>
      <c r="Q115" s="46"/>
      <c r="R115" s="9"/>
      <c r="S115" s="9"/>
      <c r="T115" s="9"/>
    </row>
    <row r="116" spans="10:20">
      <c r="J116" s="53"/>
      <c r="K116" s="46"/>
      <c r="L116" s="46"/>
      <c r="M116" s="46"/>
      <c r="N116" s="46"/>
      <c r="O116" s="46"/>
      <c r="P116" s="91"/>
      <c r="Q116" s="46"/>
      <c r="R116" s="9"/>
      <c r="S116" s="9"/>
      <c r="T116" s="9"/>
    </row>
    <row r="117" spans="10:20">
      <c r="J117" s="53"/>
      <c r="K117" s="46"/>
      <c r="L117" s="46"/>
      <c r="M117" s="46"/>
      <c r="N117" s="46"/>
      <c r="O117" s="46"/>
      <c r="P117" s="91"/>
      <c r="Q117" s="46"/>
      <c r="R117" s="9"/>
      <c r="S117" s="9"/>
      <c r="T117" s="9"/>
    </row>
    <row r="118" spans="10:20">
      <c r="J118" s="53"/>
      <c r="K118" s="46"/>
      <c r="L118" s="46"/>
      <c r="M118" s="46"/>
      <c r="N118" s="46"/>
      <c r="O118" s="46"/>
      <c r="P118" s="91"/>
      <c r="Q118" s="46"/>
      <c r="R118" s="9"/>
      <c r="S118" s="9"/>
      <c r="T118" s="9"/>
    </row>
    <row r="119" spans="10:20">
      <c r="J119" s="53"/>
      <c r="K119" s="46"/>
      <c r="L119" s="46"/>
      <c r="M119" s="46"/>
      <c r="N119" s="46"/>
      <c r="O119" s="46"/>
      <c r="P119" s="91"/>
      <c r="Q119" s="46"/>
      <c r="R119" s="9"/>
      <c r="S119" s="9"/>
      <c r="T119" s="9"/>
    </row>
    <row r="120" spans="10:20">
      <c r="J120" s="53"/>
      <c r="K120" s="46"/>
      <c r="L120" s="46"/>
      <c r="M120" s="46"/>
      <c r="N120" s="46"/>
      <c r="O120" s="46"/>
      <c r="P120" s="91"/>
      <c r="Q120" s="46"/>
      <c r="R120" s="9"/>
      <c r="S120" s="9"/>
      <c r="T120" s="9"/>
    </row>
    <row r="121" spans="10:20">
      <c r="J121" s="53"/>
      <c r="K121" s="46"/>
      <c r="L121" s="46"/>
      <c r="M121" s="46"/>
      <c r="N121" s="46"/>
      <c r="O121" s="46"/>
      <c r="P121" s="91"/>
      <c r="Q121" s="46"/>
      <c r="R121" s="9"/>
      <c r="S121" s="9"/>
      <c r="T121" s="9"/>
    </row>
    <row r="122" spans="10:20">
      <c r="J122" s="53"/>
      <c r="K122" s="46"/>
      <c r="L122" s="46"/>
      <c r="M122" s="46"/>
      <c r="N122" s="46"/>
      <c r="O122" s="46"/>
      <c r="P122" s="91"/>
      <c r="Q122" s="46"/>
      <c r="R122" s="9"/>
      <c r="S122" s="9"/>
      <c r="T122" s="9"/>
    </row>
    <row r="123" spans="10:20">
      <c r="J123" s="53"/>
      <c r="K123" s="46"/>
      <c r="L123" s="46"/>
      <c r="M123" s="46"/>
      <c r="N123" s="46"/>
      <c r="O123" s="46"/>
      <c r="P123" s="91"/>
      <c r="Q123" s="46"/>
      <c r="R123" s="9"/>
      <c r="S123" s="9"/>
      <c r="T123" s="9"/>
    </row>
    <row r="124" spans="10:20">
      <c r="J124" s="53"/>
      <c r="K124" s="46"/>
      <c r="L124" s="46"/>
      <c r="M124" s="46"/>
      <c r="N124" s="46"/>
      <c r="O124" s="46"/>
      <c r="P124" s="91"/>
      <c r="Q124" s="46"/>
      <c r="R124" s="9"/>
      <c r="S124" s="9"/>
      <c r="T124" s="9"/>
    </row>
    <row r="125" spans="10:20">
      <c r="J125" s="53"/>
      <c r="K125" s="46"/>
      <c r="L125" s="46"/>
      <c r="M125" s="46"/>
      <c r="N125" s="46"/>
      <c r="O125" s="46"/>
      <c r="P125" s="91"/>
      <c r="Q125" s="46"/>
      <c r="R125" s="9"/>
      <c r="S125" s="9"/>
      <c r="T125" s="9"/>
    </row>
    <row r="126" spans="10:20">
      <c r="J126" s="53"/>
      <c r="K126" s="46"/>
      <c r="L126" s="46"/>
      <c r="M126" s="46"/>
      <c r="N126" s="46"/>
      <c r="O126" s="46"/>
      <c r="P126" s="91"/>
      <c r="Q126" s="46"/>
      <c r="R126" s="9"/>
      <c r="S126" s="9"/>
      <c r="T126" s="9"/>
    </row>
    <row r="127" spans="10:20">
      <c r="J127" s="53"/>
      <c r="K127" s="46"/>
      <c r="L127" s="46"/>
      <c r="M127" s="46"/>
      <c r="N127" s="46"/>
      <c r="O127" s="46"/>
      <c r="P127" s="91"/>
      <c r="Q127" s="46"/>
      <c r="R127" s="9"/>
      <c r="S127" s="9"/>
      <c r="T127" s="9"/>
    </row>
    <row r="128" spans="10:20">
      <c r="J128" s="53"/>
      <c r="K128" s="46"/>
      <c r="L128" s="46"/>
      <c r="M128" s="46"/>
      <c r="N128" s="46"/>
      <c r="O128" s="46"/>
      <c r="P128" s="91"/>
      <c r="Q128" s="46"/>
      <c r="R128" s="9"/>
      <c r="S128" s="9"/>
      <c r="T128" s="9"/>
    </row>
    <row r="129" spans="10:20">
      <c r="J129" s="53"/>
      <c r="K129" s="46"/>
      <c r="L129" s="46"/>
      <c r="M129" s="46"/>
      <c r="N129" s="46"/>
      <c r="O129" s="46"/>
      <c r="P129" s="91"/>
      <c r="Q129" s="46"/>
      <c r="R129" s="9"/>
      <c r="S129" s="9"/>
      <c r="T129" s="9"/>
    </row>
    <row r="130" spans="10:20">
      <c r="J130" s="53"/>
      <c r="K130" s="46"/>
      <c r="L130" s="46"/>
      <c r="M130" s="46"/>
      <c r="N130" s="46"/>
      <c r="O130" s="46"/>
      <c r="P130" s="91"/>
      <c r="Q130" s="46"/>
      <c r="R130" s="9"/>
      <c r="S130" s="9"/>
      <c r="T130" s="9"/>
    </row>
    <row r="131" spans="10:20">
      <c r="J131" s="53"/>
      <c r="K131" s="46"/>
      <c r="L131" s="46"/>
      <c r="M131" s="46"/>
      <c r="N131" s="46"/>
      <c r="O131" s="46"/>
      <c r="P131" s="91"/>
      <c r="Q131" s="46"/>
      <c r="R131" s="9"/>
      <c r="S131" s="9"/>
      <c r="T131" s="9"/>
    </row>
    <row r="132" spans="10:20">
      <c r="J132" s="53"/>
      <c r="K132" s="46"/>
      <c r="L132" s="46"/>
      <c r="M132" s="46"/>
      <c r="N132" s="46"/>
      <c r="O132" s="46"/>
      <c r="P132" s="91"/>
      <c r="Q132" s="46"/>
      <c r="R132" s="9"/>
      <c r="S132" s="9"/>
      <c r="T132" s="9"/>
    </row>
    <row r="133" spans="10:20">
      <c r="J133" s="53"/>
      <c r="K133" s="46"/>
      <c r="L133" s="46"/>
      <c r="M133" s="46"/>
      <c r="N133" s="46"/>
      <c r="O133" s="46"/>
      <c r="P133" s="91"/>
      <c r="Q133" s="46"/>
      <c r="R133" s="9"/>
      <c r="S133" s="9"/>
      <c r="T133" s="9"/>
    </row>
    <row r="134" spans="10:20">
      <c r="J134" s="53"/>
      <c r="K134" s="46"/>
      <c r="L134" s="46"/>
      <c r="M134" s="46"/>
      <c r="N134" s="46"/>
      <c r="O134" s="46"/>
      <c r="P134" s="91"/>
      <c r="Q134" s="46"/>
      <c r="R134" s="9"/>
      <c r="S134" s="9"/>
      <c r="T134" s="9"/>
    </row>
    <row r="135" spans="10:20">
      <c r="J135" s="53"/>
      <c r="K135" s="46"/>
      <c r="L135" s="46"/>
      <c r="M135" s="46"/>
      <c r="N135" s="46"/>
      <c r="O135" s="46"/>
      <c r="P135" s="91"/>
      <c r="Q135" s="46"/>
      <c r="R135" s="9"/>
      <c r="S135" s="9"/>
      <c r="T135" s="9"/>
    </row>
    <row r="136" spans="10:20">
      <c r="J136" s="53"/>
      <c r="K136" s="46"/>
      <c r="L136" s="46"/>
      <c r="M136" s="46"/>
      <c r="N136" s="46"/>
      <c r="O136" s="46"/>
      <c r="P136" s="91"/>
      <c r="Q136" s="46"/>
      <c r="R136" s="9"/>
      <c r="S136" s="9"/>
      <c r="T136" s="9"/>
    </row>
    <row r="137" spans="10:20">
      <c r="J137" s="53"/>
      <c r="K137" s="46"/>
      <c r="L137" s="46"/>
      <c r="M137" s="46"/>
      <c r="N137" s="46"/>
      <c r="O137" s="46"/>
      <c r="P137" s="91"/>
      <c r="Q137" s="46"/>
      <c r="R137" s="9"/>
      <c r="S137" s="9"/>
      <c r="T137" s="9"/>
    </row>
    <row r="138" spans="10:20">
      <c r="J138" s="53"/>
      <c r="K138" s="46"/>
      <c r="L138" s="46"/>
      <c r="M138" s="46"/>
      <c r="N138" s="46"/>
      <c r="O138" s="46"/>
      <c r="P138" s="91"/>
      <c r="Q138" s="46"/>
      <c r="R138" s="9"/>
      <c r="S138" s="9"/>
      <c r="T138" s="9"/>
    </row>
    <row r="139" spans="10:20">
      <c r="J139" s="53"/>
      <c r="K139" s="46"/>
      <c r="L139" s="46"/>
      <c r="M139" s="46"/>
      <c r="N139" s="46"/>
      <c r="O139" s="46"/>
      <c r="P139" s="91"/>
      <c r="Q139" s="46"/>
      <c r="R139" s="9"/>
      <c r="S139" s="9"/>
      <c r="T139" s="9"/>
    </row>
    <row r="140" spans="10:20">
      <c r="J140" s="53"/>
      <c r="K140" s="46"/>
      <c r="L140" s="46"/>
      <c r="M140" s="46"/>
      <c r="N140" s="46"/>
      <c r="O140" s="46"/>
      <c r="P140" s="91"/>
      <c r="Q140" s="46"/>
      <c r="R140" s="9"/>
      <c r="S140" s="9"/>
      <c r="T140" s="9"/>
    </row>
    <row r="141" spans="10:20">
      <c r="J141" s="53"/>
      <c r="K141" s="46"/>
      <c r="L141" s="46"/>
      <c r="M141" s="46"/>
      <c r="N141" s="46"/>
      <c r="O141" s="46"/>
      <c r="P141" s="91"/>
      <c r="Q141" s="46"/>
      <c r="R141" s="9"/>
      <c r="S141" s="9"/>
      <c r="T141" s="9"/>
    </row>
    <row r="142" spans="10:20">
      <c r="J142" s="53"/>
      <c r="K142" s="46"/>
      <c r="L142" s="46"/>
      <c r="M142" s="46"/>
      <c r="N142" s="46"/>
      <c r="O142" s="46"/>
      <c r="P142" s="91"/>
      <c r="Q142" s="46"/>
      <c r="R142" s="9"/>
      <c r="S142" s="9"/>
      <c r="T142" s="9"/>
    </row>
    <row r="143" spans="10:20">
      <c r="J143" s="53"/>
      <c r="K143" s="46"/>
      <c r="L143" s="46"/>
      <c r="M143" s="46"/>
      <c r="N143" s="46"/>
      <c r="O143" s="46"/>
      <c r="P143" s="91"/>
      <c r="Q143" s="46"/>
      <c r="R143" s="9"/>
      <c r="S143" s="9"/>
      <c r="T143" s="9"/>
    </row>
    <row r="144" spans="10:20">
      <c r="J144" s="53"/>
      <c r="K144" s="46"/>
      <c r="L144" s="46"/>
      <c r="M144" s="46"/>
      <c r="N144" s="46"/>
      <c r="O144" s="46"/>
      <c r="P144" s="91"/>
      <c r="Q144" s="46"/>
      <c r="R144" s="9"/>
      <c r="S144" s="9"/>
      <c r="T144" s="9"/>
    </row>
    <row r="145" spans="10:20">
      <c r="J145" s="53"/>
      <c r="K145" s="46"/>
      <c r="L145" s="46"/>
      <c r="M145" s="46"/>
      <c r="N145" s="46"/>
      <c r="O145" s="46"/>
      <c r="P145" s="91"/>
      <c r="Q145" s="46"/>
      <c r="R145" s="9"/>
      <c r="S145" s="9"/>
      <c r="T145" s="9"/>
    </row>
    <row r="146" spans="10:20">
      <c r="J146" s="53"/>
      <c r="K146" s="46"/>
      <c r="L146" s="46"/>
      <c r="M146" s="46"/>
      <c r="N146" s="46"/>
      <c r="O146" s="46"/>
      <c r="P146" s="91"/>
      <c r="Q146" s="46"/>
      <c r="R146" s="9"/>
      <c r="S146" s="9"/>
      <c r="T146" s="9"/>
    </row>
    <row r="147" spans="10:20">
      <c r="J147" s="53"/>
      <c r="K147" s="46"/>
      <c r="L147" s="46"/>
      <c r="M147" s="46"/>
      <c r="N147" s="46"/>
      <c r="O147" s="46"/>
      <c r="P147" s="91"/>
      <c r="Q147" s="46"/>
      <c r="R147" s="9"/>
      <c r="S147" s="9"/>
      <c r="T147" s="9"/>
    </row>
    <row r="148" spans="10:20">
      <c r="J148" s="53"/>
      <c r="K148" s="46"/>
      <c r="L148" s="46"/>
      <c r="M148" s="46"/>
      <c r="N148" s="46"/>
      <c r="O148" s="46"/>
      <c r="P148" s="91"/>
      <c r="Q148" s="46"/>
      <c r="R148" s="9"/>
      <c r="S148" s="9"/>
      <c r="T148" s="9"/>
    </row>
    <row r="149" spans="10:20">
      <c r="J149" s="53"/>
      <c r="K149" s="46"/>
      <c r="L149" s="46"/>
      <c r="M149" s="46"/>
      <c r="N149" s="46"/>
      <c r="O149" s="46"/>
      <c r="P149" s="91"/>
      <c r="Q149" s="46"/>
      <c r="R149" s="9"/>
      <c r="S149" s="9"/>
      <c r="T149" s="9"/>
    </row>
    <row r="150" spans="10:20">
      <c r="J150" s="53"/>
      <c r="K150" s="46"/>
      <c r="L150" s="46"/>
      <c r="M150" s="46"/>
      <c r="N150" s="46"/>
      <c r="O150" s="46"/>
      <c r="P150" s="91"/>
      <c r="Q150" s="46"/>
      <c r="R150" s="9"/>
      <c r="S150" s="9"/>
      <c r="T150" s="9"/>
    </row>
    <row r="151" spans="10:20">
      <c r="J151" s="53"/>
      <c r="K151" s="46"/>
      <c r="L151" s="46"/>
      <c r="M151" s="46"/>
      <c r="N151" s="46"/>
      <c r="O151" s="46"/>
      <c r="P151" s="91"/>
      <c r="Q151" s="46"/>
      <c r="R151" s="9"/>
      <c r="S151" s="9"/>
      <c r="T151" s="9"/>
    </row>
    <row r="152" spans="10:20">
      <c r="J152" s="53"/>
      <c r="K152" s="46"/>
      <c r="L152" s="46"/>
      <c r="M152" s="46"/>
      <c r="N152" s="46"/>
      <c r="O152" s="46"/>
      <c r="P152" s="91"/>
      <c r="Q152" s="46"/>
      <c r="R152" s="9"/>
      <c r="S152" s="9"/>
      <c r="T152" s="9"/>
    </row>
    <row r="153" spans="10:20">
      <c r="J153" s="53"/>
      <c r="K153" s="46"/>
      <c r="L153" s="46"/>
      <c r="M153" s="46"/>
      <c r="N153" s="46"/>
      <c r="O153" s="46"/>
      <c r="P153" s="91"/>
      <c r="Q153" s="46"/>
      <c r="R153" s="9"/>
      <c r="S153" s="9"/>
      <c r="T153" s="9"/>
    </row>
    <row r="154" spans="10:20">
      <c r="J154" s="53"/>
      <c r="K154" s="46"/>
      <c r="L154" s="46"/>
      <c r="M154" s="46"/>
      <c r="N154" s="46"/>
      <c r="O154" s="46"/>
      <c r="P154" s="91"/>
      <c r="Q154" s="46"/>
      <c r="R154" s="9"/>
      <c r="S154" s="9"/>
      <c r="T154" s="9"/>
    </row>
    <row r="155" spans="10:20">
      <c r="J155" s="53"/>
      <c r="K155" s="46"/>
      <c r="L155" s="46"/>
      <c r="M155" s="46"/>
      <c r="N155" s="46"/>
      <c r="O155" s="46"/>
      <c r="P155" s="91"/>
      <c r="Q155" s="46"/>
      <c r="R155" s="9"/>
      <c r="S155" s="9"/>
      <c r="T155" s="9"/>
    </row>
    <row r="156" spans="10:20">
      <c r="J156" s="53"/>
      <c r="K156" s="46"/>
      <c r="L156" s="46"/>
      <c r="M156" s="46"/>
      <c r="N156" s="46"/>
      <c r="O156" s="46"/>
      <c r="P156" s="91"/>
      <c r="Q156" s="46"/>
      <c r="R156" s="9"/>
      <c r="S156" s="9"/>
      <c r="T156" s="9"/>
    </row>
    <row r="157" spans="10:20">
      <c r="J157" s="53"/>
      <c r="K157" s="46"/>
      <c r="L157" s="46"/>
      <c r="M157" s="46"/>
      <c r="N157" s="46"/>
      <c r="O157" s="46"/>
      <c r="P157" s="91"/>
      <c r="Q157" s="46"/>
      <c r="R157" s="9"/>
      <c r="S157" s="9"/>
      <c r="T157" s="9"/>
    </row>
    <row r="158" spans="10:20">
      <c r="J158" s="53"/>
      <c r="K158" s="46"/>
      <c r="L158" s="46"/>
      <c r="M158" s="46"/>
      <c r="N158" s="46"/>
      <c r="O158" s="46"/>
      <c r="P158" s="91"/>
      <c r="Q158" s="46"/>
      <c r="R158" s="9"/>
      <c r="S158" s="9"/>
      <c r="T158" s="9"/>
    </row>
    <row r="159" spans="10:20">
      <c r="J159" s="53"/>
      <c r="K159" s="46"/>
      <c r="L159" s="46"/>
      <c r="M159" s="46"/>
      <c r="N159" s="46"/>
      <c r="O159" s="46"/>
      <c r="P159" s="91"/>
      <c r="Q159" s="46"/>
      <c r="R159" s="9"/>
      <c r="S159" s="9"/>
      <c r="T159" s="9"/>
    </row>
    <row r="160" spans="10:20">
      <c r="J160" s="53"/>
      <c r="K160" s="46"/>
      <c r="L160" s="46"/>
      <c r="M160" s="46"/>
      <c r="N160" s="46"/>
      <c r="O160" s="46"/>
      <c r="P160" s="91"/>
      <c r="Q160" s="46"/>
      <c r="R160" s="9"/>
      <c r="S160" s="9"/>
      <c r="T160" s="9"/>
    </row>
    <row r="161" spans="10:20">
      <c r="J161" s="53"/>
      <c r="K161" s="46"/>
      <c r="L161" s="46"/>
      <c r="M161" s="46"/>
      <c r="N161" s="46"/>
      <c r="O161" s="46"/>
      <c r="P161" s="91"/>
      <c r="Q161" s="46"/>
      <c r="R161" s="9"/>
      <c r="S161" s="9"/>
      <c r="T161" s="9"/>
    </row>
    <row r="162" spans="10:20">
      <c r="J162" s="53"/>
      <c r="K162" s="46"/>
      <c r="L162" s="46"/>
      <c r="M162" s="46"/>
      <c r="N162" s="46"/>
      <c r="O162" s="46"/>
      <c r="P162" s="91"/>
      <c r="Q162" s="46"/>
      <c r="R162" s="9"/>
      <c r="S162" s="9"/>
      <c r="T162" s="9"/>
    </row>
    <row r="163" spans="10:20">
      <c r="J163" s="53"/>
      <c r="K163" s="46"/>
      <c r="L163" s="46"/>
      <c r="M163" s="46"/>
      <c r="N163" s="46"/>
      <c r="O163" s="46"/>
      <c r="P163" s="91"/>
      <c r="Q163" s="46"/>
      <c r="R163" s="9"/>
      <c r="S163" s="9"/>
      <c r="T163" s="9"/>
    </row>
    <row r="164" spans="10:20">
      <c r="J164" s="53"/>
      <c r="K164" s="46"/>
      <c r="L164" s="46"/>
      <c r="M164" s="46"/>
      <c r="N164" s="46"/>
      <c r="O164" s="46"/>
      <c r="P164" s="91"/>
      <c r="Q164" s="46"/>
      <c r="R164" s="9"/>
      <c r="S164" s="9"/>
      <c r="T164" s="9"/>
    </row>
    <row r="165" spans="10:20">
      <c r="J165" s="53"/>
      <c r="K165" s="46"/>
      <c r="L165" s="46"/>
      <c r="M165" s="46"/>
      <c r="N165" s="46"/>
      <c r="O165" s="46"/>
      <c r="P165" s="91"/>
      <c r="Q165" s="46"/>
      <c r="R165" s="9"/>
      <c r="S165" s="9"/>
      <c r="T165" s="9"/>
    </row>
    <row r="166" spans="10:20">
      <c r="J166" s="53"/>
      <c r="K166" s="46"/>
      <c r="L166" s="46"/>
      <c r="M166" s="46"/>
      <c r="N166" s="46"/>
      <c r="O166" s="46"/>
      <c r="P166" s="91"/>
      <c r="Q166" s="46"/>
      <c r="R166" s="9"/>
      <c r="S166" s="9"/>
      <c r="T166" s="9"/>
    </row>
    <row r="167" spans="10:20">
      <c r="J167" s="53"/>
      <c r="K167" s="46"/>
      <c r="L167" s="46"/>
      <c r="M167" s="46"/>
      <c r="N167" s="46"/>
      <c r="O167" s="46"/>
      <c r="P167" s="91"/>
      <c r="Q167" s="46"/>
      <c r="R167" s="9"/>
      <c r="S167" s="9"/>
      <c r="T167" s="9"/>
    </row>
    <row r="168" spans="10:20">
      <c r="J168" s="53"/>
      <c r="K168" s="46"/>
      <c r="L168" s="46"/>
      <c r="M168" s="46"/>
      <c r="N168" s="46"/>
      <c r="O168" s="46"/>
      <c r="P168" s="91"/>
      <c r="Q168" s="46"/>
      <c r="R168" s="9"/>
      <c r="S168" s="9"/>
      <c r="T168" s="9"/>
    </row>
    <row r="169" spans="10:20">
      <c r="J169" s="53"/>
      <c r="K169" s="46"/>
      <c r="L169" s="46"/>
      <c r="M169" s="46"/>
      <c r="N169" s="46"/>
      <c r="O169" s="46"/>
      <c r="P169" s="91"/>
      <c r="Q169" s="46"/>
      <c r="R169" s="9"/>
      <c r="S169" s="9"/>
      <c r="T169" s="9"/>
    </row>
    <row r="170" spans="10:20">
      <c r="J170" s="53"/>
      <c r="K170" s="46"/>
      <c r="L170" s="46"/>
      <c r="M170" s="46"/>
      <c r="N170" s="46"/>
      <c r="O170" s="46"/>
      <c r="P170" s="91"/>
      <c r="Q170" s="46"/>
      <c r="R170" s="9"/>
      <c r="S170" s="9"/>
      <c r="T170" s="9"/>
    </row>
    <row r="171" spans="10:20">
      <c r="J171" s="53"/>
      <c r="K171" s="46"/>
      <c r="L171" s="46"/>
      <c r="M171" s="46"/>
      <c r="N171" s="46"/>
      <c r="O171" s="46"/>
      <c r="P171" s="91"/>
      <c r="Q171" s="46"/>
      <c r="R171" s="9"/>
      <c r="S171" s="9"/>
      <c r="T171" s="9"/>
    </row>
    <row r="172" spans="10:20">
      <c r="J172" s="53"/>
      <c r="K172" s="46"/>
      <c r="L172" s="46"/>
      <c r="M172" s="46"/>
      <c r="N172" s="46"/>
      <c r="O172" s="46"/>
      <c r="P172" s="91"/>
      <c r="Q172" s="46"/>
      <c r="R172" s="9"/>
      <c r="S172" s="9"/>
      <c r="T172" s="9"/>
    </row>
    <row r="173" spans="10:20">
      <c r="J173" s="53"/>
      <c r="K173" s="46"/>
      <c r="L173" s="46"/>
      <c r="M173" s="46"/>
      <c r="N173" s="46"/>
      <c r="O173" s="46"/>
      <c r="P173" s="91"/>
      <c r="Q173" s="46"/>
      <c r="R173" s="9"/>
      <c r="S173" s="9"/>
      <c r="T173" s="9"/>
    </row>
    <row r="174" spans="10:20">
      <c r="J174" s="53"/>
      <c r="K174" s="46"/>
      <c r="L174" s="46"/>
      <c r="M174" s="46"/>
      <c r="N174" s="46"/>
      <c r="O174" s="46"/>
      <c r="P174" s="91"/>
      <c r="Q174" s="46"/>
      <c r="R174" s="9"/>
      <c r="S174" s="9"/>
      <c r="T174" s="9"/>
    </row>
    <row r="175" spans="10:20">
      <c r="J175" s="53"/>
      <c r="K175" s="46"/>
      <c r="L175" s="46"/>
      <c r="M175" s="46"/>
      <c r="N175" s="46"/>
      <c r="O175" s="46"/>
      <c r="P175" s="91"/>
      <c r="Q175" s="46"/>
      <c r="R175" s="9"/>
      <c r="S175" s="9"/>
      <c r="T175" s="9"/>
    </row>
    <row r="176" spans="10:20">
      <c r="J176" s="53"/>
      <c r="K176" s="46"/>
      <c r="L176" s="46"/>
      <c r="M176" s="46"/>
      <c r="N176" s="46"/>
      <c r="O176" s="46"/>
      <c r="P176" s="91"/>
      <c r="Q176" s="46"/>
      <c r="R176" s="9"/>
      <c r="S176" s="9"/>
      <c r="T176" s="9"/>
    </row>
    <row r="177" spans="10:20">
      <c r="J177" s="53"/>
      <c r="K177" s="46"/>
      <c r="L177" s="46"/>
      <c r="M177" s="46"/>
      <c r="N177" s="46"/>
      <c r="O177" s="46"/>
      <c r="P177" s="91"/>
      <c r="Q177" s="46"/>
      <c r="R177" s="9"/>
      <c r="S177" s="9"/>
      <c r="T177" s="9"/>
    </row>
    <row r="178" spans="10:20">
      <c r="J178" s="53"/>
      <c r="K178" s="46"/>
      <c r="L178" s="46"/>
      <c r="M178" s="46"/>
      <c r="N178" s="46"/>
      <c r="O178" s="46"/>
      <c r="P178" s="91"/>
      <c r="Q178" s="46"/>
      <c r="R178" s="9"/>
      <c r="S178" s="9"/>
      <c r="T178" s="9"/>
    </row>
    <row r="179" spans="10:20">
      <c r="J179" s="53"/>
      <c r="K179" s="46"/>
      <c r="L179" s="46"/>
      <c r="M179" s="46"/>
      <c r="N179" s="46"/>
      <c r="O179" s="46"/>
      <c r="P179" s="91"/>
      <c r="Q179" s="46"/>
      <c r="R179" s="9"/>
      <c r="S179" s="9"/>
      <c r="T179" s="9"/>
    </row>
    <row r="180" spans="10:20">
      <c r="J180" s="53"/>
      <c r="K180" s="46"/>
      <c r="L180" s="46"/>
      <c r="M180" s="46"/>
      <c r="N180" s="46"/>
      <c r="O180" s="46"/>
      <c r="P180" s="91"/>
      <c r="Q180" s="46"/>
      <c r="R180" s="9"/>
      <c r="S180" s="9"/>
      <c r="T180" s="9"/>
    </row>
    <row r="181" spans="10:20">
      <c r="J181" s="53"/>
      <c r="K181" s="46"/>
      <c r="L181" s="46"/>
      <c r="M181" s="46"/>
      <c r="N181" s="46"/>
      <c r="O181" s="46"/>
      <c r="P181" s="91"/>
      <c r="Q181" s="46"/>
      <c r="R181" s="9"/>
      <c r="S181" s="9"/>
      <c r="T181" s="9"/>
    </row>
    <row r="182" spans="10:20">
      <c r="J182" s="53"/>
      <c r="K182" s="46"/>
      <c r="L182" s="46"/>
      <c r="M182" s="46"/>
      <c r="N182" s="46"/>
      <c r="O182" s="46"/>
      <c r="P182" s="91"/>
      <c r="Q182" s="46"/>
      <c r="R182" s="9"/>
      <c r="S182" s="9"/>
      <c r="T182" s="9"/>
    </row>
    <row r="183" spans="10:20">
      <c r="J183" s="53"/>
      <c r="K183" s="46"/>
      <c r="L183" s="46"/>
      <c r="M183" s="46"/>
      <c r="N183" s="46"/>
      <c r="O183" s="46"/>
      <c r="P183" s="91"/>
      <c r="Q183" s="46"/>
      <c r="R183" s="9"/>
      <c r="S183" s="9"/>
      <c r="T183" s="9"/>
    </row>
    <row r="184" spans="10:20">
      <c r="J184" s="53"/>
      <c r="K184" s="46"/>
      <c r="L184" s="46"/>
      <c r="M184" s="46"/>
      <c r="N184" s="46"/>
      <c r="O184" s="46"/>
      <c r="P184" s="91"/>
      <c r="Q184" s="46"/>
      <c r="R184" s="9"/>
      <c r="S184" s="9"/>
      <c r="T184" s="9"/>
    </row>
    <row r="185" spans="10:20">
      <c r="J185" s="53"/>
      <c r="K185" s="46"/>
      <c r="L185" s="46"/>
      <c r="M185" s="46"/>
      <c r="N185" s="46"/>
      <c r="O185" s="46"/>
      <c r="P185" s="91"/>
      <c r="Q185" s="46"/>
      <c r="R185" s="9"/>
      <c r="S185" s="9"/>
      <c r="T185" s="9"/>
    </row>
    <row r="186" spans="10:20">
      <c r="J186" s="53"/>
      <c r="K186" s="46"/>
      <c r="L186" s="46"/>
      <c r="M186" s="46"/>
      <c r="N186" s="46"/>
      <c r="O186" s="46"/>
      <c r="P186" s="91"/>
      <c r="Q186" s="46"/>
      <c r="R186" s="9"/>
      <c r="S186" s="9"/>
      <c r="T186" s="9"/>
    </row>
    <row r="187" spans="10:20">
      <c r="J187" s="53"/>
      <c r="K187" s="46"/>
      <c r="L187" s="46"/>
      <c r="M187" s="46"/>
      <c r="N187" s="46"/>
      <c r="O187" s="46"/>
      <c r="P187" s="91"/>
      <c r="Q187" s="46"/>
      <c r="R187" s="9"/>
      <c r="S187" s="9"/>
      <c r="T187" s="9"/>
    </row>
    <row r="188" spans="10:20">
      <c r="J188" s="53"/>
      <c r="K188" s="46"/>
      <c r="L188" s="46"/>
      <c r="M188" s="46"/>
      <c r="N188" s="46"/>
      <c r="O188" s="46"/>
      <c r="P188" s="91"/>
      <c r="Q188" s="46"/>
      <c r="R188" s="9"/>
      <c r="S188" s="9"/>
      <c r="T188" s="9"/>
    </row>
    <row r="189" spans="10:20">
      <c r="J189" s="53"/>
      <c r="K189" s="46"/>
      <c r="L189" s="46"/>
      <c r="M189" s="46"/>
      <c r="N189" s="46"/>
      <c r="O189" s="46"/>
      <c r="P189" s="91"/>
      <c r="Q189" s="46"/>
      <c r="R189" s="9"/>
      <c r="S189" s="9"/>
      <c r="T189" s="9"/>
    </row>
    <row r="190" spans="10:20">
      <c r="J190" s="53"/>
      <c r="K190" s="46"/>
      <c r="L190" s="46"/>
      <c r="M190" s="46"/>
      <c r="N190" s="46"/>
      <c r="O190" s="46"/>
      <c r="P190" s="91"/>
      <c r="Q190" s="46"/>
      <c r="R190" s="9"/>
      <c r="S190" s="9"/>
      <c r="T190" s="9"/>
    </row>
    <row r="191" spans="10:20">
      <c r="J191" s="53"/>
      <c r="K191" s="46"/>
      <c r="L191" s="46"/>
      <c r="M191" s="46"/>
      <c r="N191" s="46"/>
      <c r="O191" s="46"/>
      <c r="P191" s="91"/>
      <c r="Q191" s="46"/>
      <c r="R191" s="9"/>
      <c r="S191" s="9"/>
      <c r="T191" s="9"/>
    </row>
    <row r="192" spans="10:20">
      <c r="J192" s="53"/>
      <c r="K192" s="46"/>
      <c r="L192" s="46"/>
      <c r="M192" s="46"/>
      <c r="N192" s="46"/>
      <c r="O192" s="46"/>
      <c r="P192" s="91"/>
      <c r="Q192" s="46"/>
      <c r="R192" s="9"/>
      <c r="S192" s="9"/>
      <c r="T192" s="9"/>
    </row>
    <row r="193" spans="10:20">
      <c r="J193" s="53"/>
      <c r="K193" s="46"/>
      <c r="L193" s="46"/>
      <c r="M193" s="46"/>
      <c r="N193" s="46"/>
      <c r="O193" s="46"/>
      <c r="P193" s="91"/>
      <c r="Q193" s="46"/>
      <c r="R193" s="9"/>
      <c r="S193" s="9"/>
      <c r="T193" s="9"/>
    </row>
    <row r="194" spans="10:20">
      <c r="J194" s="53"/>
      <c r="K194" s="46"/>
      <c r="L194" s="46"/>
      <c r="M194" s="46"/>
      <c r="N194" s="46"/>
      <c r="O194" s="46"/>
      <c r="P194" s="91"/>
      <c r="Q194" s="46"/>
      <c r="R194" s="9"/>
      <c r="S194" s="9"/>
      <c r="T194" s="9"/>
    </row>
    <row r="195" spans="10:20">
      <c r="J195" s="53"/>
      <c r="K195" s="46"/>
      <c r="L195" s="46"/>
      <c r="M195" s="46"/>
      <c r="N195" s="46"/>
      <c r="O195" s="46"/>
      <c r="P195" s="91"/>
      <c r="Q195" s="46"/>
      <c r="R195" s="9"/>
      <c r="S195" s="9"/>
      <c r="T195" s="9"/>
    </row>
    <row r="196" spans="10:20">
      <c r="J196" s="53"/>
      <c r="K196" s="46"/>
      <c r="L196" s="46"/>
      <c r="M196" s="46"/>
      <c r="N196" s="46"/>
      <c r="O196" s="46"/>
      <c r="P196" s="91"/>
      <c r="Q196" s="46"/>
      <c r="R196" s="9"/>
      <c r="S196" s="9"/>
      <c r="T196" s="9"/>
    </row>
    <row r="197" spans="10:20">
      <c r="J197" s="53"/>
      <c r="K197" s="46"/>
      <c r="L197" s="46"/>
      <c r="M197" s="46"/>
      <c r="N197" s="46"/>
      <c r="O197" s="46"/>
      <c r="P197" s="91"/>
      <c r="Q197" s="46"/>
      <c r="R197" s="9"/>
      <c r="S197" s="9"/>
      <c r="T197" s="9"/>
    </row>
    <row r="198" spans="10:20">
      <c r="J198" s="53"/>
      <c r="K198" s="46"/>
      <c r="L198" s="46"/>
      <c r="M198" s="46"/>
      <c r="N198" s="46"/>
      <c r="O198" s="46"/>
      <c r="P198" s="91"/>
      <c r="Q198" s="46"/>
      <c r="R198" s="9"/>
      <c r="S198" s="9"/>
      <c r="T198" s="9"/>
    </row>
    <row r="199" spans="10:20">
      <c r="J199" s="53"/>
      <c r="K199" s="46"/>
      <c r="L199" s="46"/>
      <c r="M199" s="46"/>
      <c r="N199" s="46"/>
      <c r="O199" s="46"/>
      <c r="P199" s="91"/>
      <c r="Q199" s="46"/>
      <c r="R199" s="9"/>
      <c r="S199" s="9"/>
      <c r="T199" s="9"/>
    </row>
    <row r="200" spans="10:20">
      <c r="J200" s="53"/>
      <c r="K200" s="46"/>
      <c r="L200" s="46"/>
      <c r="M200" s="46"/>
      <c r="N200" s="46"/>
      <c r="O200" s="46"/>
      <c r="P200" s="91"/>
      <c r="Q200" s="46"/>
      <c r="R200" s="9"/>
      <c r="S200" s="9"/>
      <c r="T200" s="9"/>
    </row>
    <row r="201" spans="10:20">
      <c r="J201" s="53"/>
      <c r="K201" s="46"/>
      <c r="L201" s="46"/>
      <c r="M201" s="46"/>
      <c r="N201" s="46"/>
      <c r="O201" s="46"/>
      <c r="P201" s="91"/>
      <c r="Q201" s="46"/>
      <c r="R201" s="9"/>
      <c r="S201" s="9"/>
      <c r="T201" s="9"/>
    </row>
    <row r="202" spans="10:20">
      <c r="J202" s="53"/>
      <c r="K202" s="46"/>
      <c r="L202" s="46"/>
      <c r="M202" s="46"/>
      <c r="N202" s="46"/>
      <c r="O202" s="46"/>
      <c r="P202" s="91"/>
      <c r="Q202" s="46"/>
      <c r="R202" s="9"/>
      <c r="S202" s="9"/>
      <c r="T202" s="9"/>
    </row>
    <row r="203" spans="10:20">
      <c r="J203" s="53"/>
      <c r="K203" s="46"/>
      <c r="L203" s="46"/>
      <c r="M203" s="46"/>
      <c r="N203" s="46"/>
      <c r="O203" s="46"/>
      <c r="P203" s="91"/>
      <c r="Q203" s="46"/>
      <c r="R203" s="9"/>
      <c r="S203" s="9"/>
      <c r="T203" s="9"/>
    </row>
    <row r="204" spans="10:20">
      <c r="J204" s="53"/>
      <c r="K204" s="46"/>
      <c r="L204" s="46"/>
      <c r="M204" s="46"/>
      <c r="N204" s="46"/>
      <c r="O204" s="46"/>
      <c r="P204" s="91"/>
      <c r="Q204" s="46"/>
      <c r="R204" s="9"/>
      <c r="S204" s="9"/>
      <c r="T204" s="9"/>
    </row>
    <row r="205" spans="10:20">
      <c r="J205" s="53"/>
      <c r="K205" s="46"/>
      <c r="L205" s="46"/>
      <c r="M205" s="46"/>
      <c r="N205" s="46"/>
      <c r="O205" s="46"/>
      <c r="P205" s="91"/>
      <c r="Q205" s="46"/>
      <c r="R205" s="9"/>
      <c r="S205" s="9"/>
      <c r="T205" s="9"/>
    </row>
    <row r="206" spans="10:20">
      <c r="J206" s="53"/>
      <c r="K206" s="46"/>
      <c r="L206" s="46"/>
      <c r="M206" s="46"/>
      <c r="N206" s="46"/>
      <c r="O206" s="46"/>
      <c r="P206" s="91"/>
      <c r="Q206" s="46"/>
      <c r="R206" s="9"/>
      <c r="S206" s="9"/>
      <c r="T206" s="9"/>
    </row>
    <row r="207" spans="10:20">
      <c r="J207" s="53"/>
      <c r="K207" s="46"/>
      <c r="L207" s="46"/>
      <c r="M207" s="46"/>
      <c r="N207" s="46"/>
      <c r="O207" s="46"/>
      <c r="P207" s="91"/>
      <c r="Q207" s="46"/>
      <c r="R207" s="9"/>
      <c r="S207" s="9"/>
      <c r="T207" s="9"/>
    </row>
    <row r="208" spans="10:20">
      <c r="J208" s="53"/>
      <c r="K208" s="46"/>
      <c r="L208" s="46"/>
      <c r="M208" s="46"/>
      <c r="N208" s="46"/>
      <c r="O208" s="46"/>
      <c r="P208" s="91"/>
      <c r="Q208" s="46"/>
      <c r="R208" s="9"/>
      <c r="S208" s="9"/>
      <c r="T208" s="9"/>
    </row>
    <row r="209" spans="10:20">
      <c r="J209" s="53"/>
      <c r="K209" s="46"/>
      <c r="L209" s="46"/>
      <c r="M209" s="46"/>
      <c r="N209" s="46"/>
      <c r="O209" s="46"/>
      <c r="P209" s="91"/>
      <c r="Q209" s="46"/>
      <c r="R209" s="9"/>
      <c r="S209" s="9"/>
      <c r="T209" s="9"/>
    </row>
    <row r="210" spans="10:20">
      <c r="J210" s="53"/>
      <c r="K210" s="46"/>
      <c r="L210" s="46"/>
      <c r="M210" s="46"/>
      <c r="N210" s="46"/>
      <c r="O210" s="46"/>
      <c r="P210" s="91"/>
      <c r="Q210" s="46"/>
      <c r="R210" s="9"/>
      <c r="S210" s="9"/>
      <c r="T210" s="9"/>
    </row>
    <row r="211" spans="10:20">
      <c r="J211" s="53"/>
      <c r="K211" s="46"/>
      <c r="L211" s="46"/>
      <c r="M211" s="46"/>
      <c r="N211" s="46"/>
      <c r="O211" s="46"/>
      <c r="P211" s="91"/>
      <c r="Q211" s="46"/>
      <c r="R211" s="9"/>
      <c r="S211" s="9"/>
      <c r="T211" s="9"/>
    </row>
    <row r="212" spans="10:20">
      <c r="J212" s="53"/>
      <c r="K212" s="46"/>
      <c r="L212" s="46"/>
      <c r="M212" s="46"/>
      <c r="N212" s="46"/>
      <c r="O212" s="46"/>
      <c r="P212" s="91"/>
      <c r="Q212" s="46"/>
      <c r="R212" s="9"/>
      <c r="S212" s="9"/>
      <c r="T212" s="9"/>
    </row>
    <row r="213" spans="10:20">
      <c r="J213" s="53"/>
      <c r="K213" s="46"/>
      <c r="L213" s="46"/>
      <c r="M213" s="46"/>
      <c r="N213" s="46"/>
      <c r="O213" s="46"/>
      <c r="P213" s="91"/>
      <c r="Q213" s="46"/>
      <c r="R213" s="9"/>
      <c r="S213" s="9"/>
      <c r="T213" s="9"/>
    </row>
    <row r="214" spans="10:20">
      <c r="J214" s="53"/>
      <c r="K214" s="46"/>
      <c r="L214" s="46"/>
      <c r="M214" s="46"/>
      <c r="N214" s="46"/>
      <c r="O214" s="46"/>
      <c r="P214" s="91"/>
      <c r="Q214" s="46"/>
      <c r="R214" s="9"/>
      <c r="S214" s="9"/>
      <c r="T214" s="9"/>
    </row>
    <row r="215" spans="10:20">
      <c r="J215" s="53"/>
      <c r="K215" s="46"/>
      <c r="L215" s="46"/>
      <c r="M215" s="46"/>
      <c r="N215" s="46"/>
      <c r="O215" s="46"/>
      <c r="P215" s="91"/>
      <c r="Q215" s="46"/>
      <c r="R215" s="9"/>
      <c r="S215" s="9"/>
      <c r="T215" s="9"/>
    </row>
    <row r="216" spans="10:20">
      <c r="J216" s="53"/>
      <c r="K216" s="46"/>
      <c r="L216" s="46"/>
      <c r="M216" s="46"/>
      <c r="N216" s="46"/>
      <c r="O216" s="46"/>
      <c r="P216" s="91"/>
      <c r="Q216" s="46"/>
      <c r="R216" s="9"/>
      <c r="S216" s="9"/>
      <c r="T216" s="9"/>
    </row>
    <row r="217" spans="10:20">
      <c r="J217" s="53"/>
      <c r="K217" s="46"/>
      <c r="L217" s="46"/>
      <c r="M217" s="46"/>
      <c r="N217" s="46"/>
      <c r="O217" s="46"/>
      <c r="P217" s="91"/>
      <c r="Q217" s="46"/>
      <c r="R217" s="9"/>
      <c r="S217" s="9"/>
      <c r="T217" s="9"/>
    </row>
    <row r="218" spans="10:20">
      <c r="J218" s="53"/>
      <c r="K218" s="46"/>
      <c r="L218" s="46"/>
      <c r="M218" s="46"/>
      <c r="N218" s="46"/>
      <c r="O218" s="46"/>
      <c r="P218" s="91"/>
      <c r="Q218" s="46"/>
      <c r="R218" s="9"/>
      <c r="S218" s="9"/>
      <c r="T218" s="9"/>
    </row>
    <row r="219" spans="10:20">
      <c r="J219" s="53"/>
      <c r="K219" s="46"/>
      <c r="L219" s="46"/>
      <c r="M219" s="46"/>
      <c r="N219" s="46"/>
      <c r="O219" s="46"/>
      <c r="P219" s="91"/>
      <c r="Q219" s="46"/>
      <c r="R219" s="9"/>
      <c r="S219" s="9"/>
      <c r="T219" s="9"/>
    </row>
    <row r="220" spans="10:20">
      <c r="J220" s="53"/>
      <c r="K220" s="46"/>
      <c r="L220" s="46"/>
      <c r="M220" s="46"/>
      <c r="N220" s="46"/>
      <c r="O220" s="46"/>
      <c r="P220" s="91"/>
      <c r="Q220" s="46"/>
      <c r="R220" s="9"/>
      <c r="S220" s="9"/>
      <c r="T220" s="9"/>
    </row>
    <row r="221" spans="10:20">
      <c r="J221" s="53"/>
      <c r="K221" s="46"/>
      <c r="L221" s="46"/>
      <c r="M221" s="46"/>
      <c r="N221" s="46"/>
      <c r="O221" s="46"/>
      <c r="P221" s="91"/>
      <c r="Q221" s="46"/>
      <c r="R221" s="9"/>
      <c r="S221" s="9"/>
      <c r="T221" s="9"/>
    </row>
    <row r="222" spans="10:20">
      <c r="J222" s="53"/>
      <c r="K222" s="46"/>
      <c r="L222" s="46"/>
      <c r="M222" s="46"/>
      <c r="N222" s="46"/>
      <c r="O222" s="46"/>
      <c r="P222" s="91"/>
      <c r="Q222" s="46"/>
      <c r="R222" s="9"/>
      <c r="S222" s="9"/>
      <c r="T222" s="9"/>
    </row>
    <row r="223" spans="10:20">
      <c r="J223" s="53"/>
      <c r="K223" s="46"/>
      <c r="L223" s="46"/>
      <c r="M223" s="46"/>
      <c r="N223" s="46"/>
      <c r="O223" s="46"/>
      <c r="P223" s="91"/>
      <c r="Q223" s="46"/>
      <c r="R223" s="9"/>
      <c r="S223" s="9"/>
      <c r="T223" s="9"/>
    </row>
    <row r="224" spans="10:20">
      <c r="J224" s="53"/>
      <c r="K224" s="46"/>
      <c r="L224" s="46"/>
      <c r="M224" s="46"/>
      <c r="N224" s="46"/>
      <c r="O224" s="46"/>
      <c r="P224" s="91"/>
      <c r="Q224" s="46"/>
      <c r="R224" s="9"/>
      <c r="S224" s="9"/>
      <c r="T224" s="9"/>
    </row>
    <row r="225" spans="10:20">
      <c r="J225" s="53"/>
      <c r="K225" s="46"/>
      <c r="L225" s="46"/>
      <c r="M225" s="46"/>
      <c r="N225" s="46"/>
      <c r="O225" s="46"/>
      <c r="P225" s="91"/>
      <c r="Q225" s="46"/>
      <c r="R225" s="9"/>
      <c r="S225" s="9"/>
      <c r="T225" s="9"/>
    </row>
    <row r="226" spans="10:20">
      <c r="J226" s="53"/>
      <c r="K226" s="46"/>
      <c r="L226" s="46"/>
      <c r="M226" s="46"/>
      <c r="N226" s="46"/>
      <c r="O226" s="46"/>
      <c r="P226" s="91"/>
      <c r="Q226" s="46"/>
      <c r="R226" s="9"/>
      <c r="S226" s="9"/>
      <c r="T226" s="9"/>
    </row>
    <row r="227" spans="10:20">
      <c r="J227" s="53"/>
      <c r="K227" s="46"/>
      <c r="L227" s="46"/>
      <c r="M227" s="46"/>
      <c r="N227" s="46"/>
      <c r="O227" s="46"/>
      <c r="P227" s="91"/>
      <c r="Q227" s="46"/>
      <c r="R227" s="9"/>
      <c r="S227" s="9"/>
      <c r="T227" s="9"/>
    </row>
    <row r="228" spans="10:20">
      <c r="J228" s="53"/>
      <c r="K228" s="46"/>
      <c r="L228" s="46"/>
      <c r="M228" s="46"/>
      <c r="N228" s="46"/>
      <c r="O228" s="46"/>
      <c r="P228" s="91"/>
      <c r="Q228" s="46"/>
      <c r="R228" s="9"/>
      <c r="S228" s="9"/>
      <c r="T228" s="9"/>
    </row>
    <row r="229" spans="10:20">
      <c r="J229" s="53"/>
      <c r="K229" s="46"/>
      <c r="L229" s="46"/>
      <c r="M229" s="46"/>
      <c r="N229" s="46"/>
      <c r="O229" s="46"/>
      <c r="P229" s="91"/>
      <c r="Q229" s="46"/>
      <c r="R229" s="9"/>
      <c r="S229" s="9"/>
      <c r="T229" s="9"/>
    </row>
    <row r="230" spans="10:20">
      <c r="J230" s="53"/>
      <c r="K230" s="46"/>
      <c r="L230" s="46"/>
      <c r="M230" s="46"/>
      <c r="N230" s="46"/>
      <c r="O230" s="46"/>
      <c r="P230" s="91"/>
      <c r="Q230" s="46"/>
      <c r="R230" s="9"/>
      <c r="S230" s="9"/>
      <c r="T230" s="9"/>
    </row>
    <row r="231" spans="10:20">
      <c r="J231" s="53"/>
      <c r="K231" s="46"/>
      <c r="L231" s="46"/>
      <c r="M231" s="46"/>
      <c r="N231" s="46"/>
      <c r="O231" s="46"/>
      <c r="P231" s="91"/>
      <c r="Q231" s="46"/>
      <c r="R231" s="9"/>
      <c r="S231" s="9"/>
      <c r="T231" s="9"/>
    </row>
    <row r="232" spans="10:20">
      <c r="J232" s="53"/>
      <c r="K232" s="46"/>
      <c r="L232" s="46"/>
      <c r="M232" s="46"/>
      <c r="N232" s="46"/>
      <c r="O232" s="46"/>
      <c r="P232" s="91"/>
      <c r="Q232" s="46"/>
      <c r="R232" s="9"/>
      <c r="S232" s="9"/>
      <c r="T232" s="9"/>
    </row>
    <row r="233" spans="10:20">
      <c r="J233" s="53"/>
      <c r="K233" s="46"/>
      <c r="L233" s="46"/>
      <c r="M233" s="46"/>
      <c r="N233" s="46"/>
      <c r="O233" s="46"/>
      <c r="P233" s="91"/>
      <c r="Q233" s="46"/>
      <c r="R233" s="9"/>
      <c r="S233" s="9"/>
      <c r="T233" s="9"/>
    </row>
    <row r="234" spans="10:20">
      <c r="J234" s="53"/>
      <c r="K234" s="46"/>
      <c r="L234" s="46"/>
      <c r="M234" s="46"/>
      <c r="N234" s="46"/>
      <c r="O234" s="46"/>
      <c r="P234" s="91"/>
      <c r="Q234" s="46"/>
      <c r="R234" s="9"/>
      <c r="S234" s="9"/>
      <c r="T234" s="9"/>
    </row>
    <row r="235" spans="10:20">
      <c r="J235" s="53"/>
      <c r="K235" s="46"/>
      <c r="L235" s="46"/>
      <c r="M235" s="46"/>
      <c r="N235" s="46"/>
      <c r="O235" s="46"/>
      <c r="P235" s="91"/>
      <c r="Q235" s="46"/>
      <c r="R235" s="9"/>
      <c r="S235" s="9"/>
      <c r="T235" s="9"/>
    </row>
    <row r="236" spans="10:20">
      <c r="J236" s="53"/>
      <c r="K236" s="46"/>
      <c r="L236" s="46"/>
      <c r="M236" s="46"/>
      <c r="N236" s="46"/>
      <c r="O236" s="46"/>
      <c r="P236" s="91"/>
      <c r="Q236" s="46"/>
      <c r="R236" s="9"/>
      <c r="S236" s="9"/>
      <c r="T236" s="9"/>
    </row>
    <row r="237" spans="10:20">
      <c r="J237" s="53"/>
      <c r="K237" s="46"/>
      <c r="L237" s="46"/>
      <c r="M237" s="46"/>
      <c r="N237" s="46"/>
      <c r="O237" s="46"/>
      <c r="P237" s="91"/>
      <c r="Q237" s="46"/>
      <c r="R237" s="9"/>
      <c r="S237" s="9"/>
      <c r="T237" s="9"/>
    </row>
    <row r="238" spans="10:20">
      <c r="J238" s="53"/>
      <c r="K238" s="46"/>
      <c r="L238" s="46"/>
      <c r="M238" s="46"/>
      <c r="N238" s="46"/>
      <c r="O238" s="46"/>
      <c r="P238" s="91"/>
      <c r="Q238" s="46"/>
      <c r="R238" s="9"/>
      <c r="S238" s="9"/>
      <c r="T238" s="9"/>
    </row>
    <row r="239" spans="10:20">
      <c r="J239" s="53"/>
      <c r="K239" s="46"/>
      <c r="L239" s="46"/>
      <c r="M239" s="46"/>
      <c r="N239" s="46"/>
      <c r="O239" s="46"/>
      <c r="P239" s="91"/>
      <c r="Q239" s="46"/>
      <c r="R239" s="9"/>
      <c r="S239" s="9"/>
      <c r="T239" s="9"/>
    </row>
    <row r="240" spans="10:20">
      <c r="J240" s="53"/>
      <c r="K240" s="46"/>
      <c r="L240" s="46"/>
      <c r="M240" s="46"/>
      <c r="N240" s="46"/>
      <c r="O240" s="46"/>
      <c r="P240" s="91"/>
      <c r="Q240" s="46"/>
      <c r="R240" s="9"/>
      <c r="S240" s="9"/>
      <c r="T240" s="9"/>
    </row>
    <row r="241" spans="10:20">
      <c r="J241" s="53"/>
      <c r="K241" s="46"/>
      <c r="L241" s="46"/>
      <c r="M241" s="46"/>
      <c r="N241" s="46"/>
      <c r="O241" s="46"/>
      <c r="P241" s="91"/>
      <c r="Q241" s="46"/>
      <c r="R241" s="9"/>
      <c r="S241" s="9"/>
      <c r="T241" s="9"/>
    </row>
    <row r="242" spans="10:20">
      <c r="J242" s="53"/>
      <c r="K242" s="46"/>
      <c r="L242" s="46"/>
      <c r="M242" s="46"/>
      <c r="N242" s="46"/>
      <c r="O242" s="46"/>
      <c r="P242" s="91"/>
      <c r="Q242" s="46"/>
      <c r="R242" s="9"/>
      <c r="S242" s="9"/>
      <c r="T242" s="9"/>
    </row>
    <row r="243" spans="10:20">
      <c r="J243" s="53"/>
      <c r="K243" s="46"/>
      <c r="L243" s="46"/>
      <c r="M243" s="46"/>
      <c r="N243" s="46"/>
      <c r="O243" s="46"/>
      <c r="P243" s="91"/>
      <c r="Q243" s="46"/>
      <c r="R243" s="9"/>
      <c r="S243" s="9"/>
      <c r="T243" s="9"/>
    </row>
    <row r="244" spans="10:20">
      <c r="J244" s="53"/>
      <c r="K244" s="46"/>
      <c r="L244" s="46"/>
      <c r="M244" s="46"/>
      <c r="N244" s="46"/>
      <c r="O244" s="46"/>
      <c r="P244" s="91"/>
      <c r="Q244" s="46"/>
      <c r="R244" s="9"/>
      <c r="S244" s="9"/>
      <c r="T244" s="9"/>
    </row>
    <row r="245" spans="10:20">
      <c r="J245" s="53"/>
      <c r="K245" s="46"/>
      <c r="L245" s="46"/>
      <c r="M245" s="46"/>
      <c r="N245" s="46"/>
      <c r="O245" s="46"/>
      <c r="P245" s="91"/>
      <c r="Q245" s="46"/>
      <c r="R245" s="9"/>
      <c r="S245" s="9"/>
      <c r="T245" s="9"/>
    </row>
    <row r="246" spans="10:20">
      <c r="J246" s="53"/>
      <c r="K246" s="46"/>
      <c r="L246" s="46"/>
      <c r="M246" s="46"/>
      <c r="N246" s="46"/>
      <c r="O246" s="46"/>
      <c r="P246" s="91"/>
      <c r="Q246" s="46"/>
      <c r="R246" s="9"/>
      <c r="S246" s="9"/>
      <c r="T246" s="9"/>
    </row>
    <row r="247" spans="10:20">
      <c r="J247" s="53"/>
      <c r="K247" s="46"/>
      <c r="L247" s="46"/>
      <c r="M247" s="46"/>
      <c r="N247" s="46"/>
      <c r="O247" s="46"/>
      <c r="P247" s="91"/>
      <c r="Q247" s="46"/>
      <c r="R247" s="9"/>
      <c r="S247" s="9"/>
      <c r="T247" s="9"/>
    </row>
    <row r="248" spans="10:20">
      <c r="J248" s="53"/>
      <c r="K248" s="46"/>
      <c r="L248" s="46"/>
      <c r="M248" s="46"/>
      <c r="N248" s="46"/>
      <c r="O248" s="46"/>
      <c r="P248" s="91"/>
      <c r="Q248" s="46"/>
      <c r="R248" s="9"/>
      <c r="S248" s="9"/>
      <c r="T248" s="9"/>
    </row>
    <row r="249" spans="10:20">
      <c r="J249" s="53"/>
      <c r="K249" s="46"/>
      <c r="L249" s="46"/>
      <c r="M249" s="46"/>
      <c r="N249" s="46"/>
      <c r="O249" s="46"/>
      <c r="P249" s="91"/>
      <c r="Q249" s="46"/>
      <c r="R249" s="9"/>
      <c r="S249" s="9"/>
      <c r="T249" s="9"/>
    </row>
    <row r="250" spans="10:20">
      <c r="J250" s="53"/>
      <c r="K250" s="46"/>
      <c r="L250" s="46"/>
      <c r="M250" s="46"/>
      <c r="N250" s="46"/>
      <c r="O250" s="46"/>
      <c r="P250" s="91"/>
      <c r="Q250" s="46"/>
      <c r="R250" s="9"/>
      <c r="S250" s="9"/>
      <c r="T250" s="9"/>
    </row>
    <row r="251" spans="10:20">
      <c r="J251" s="53"/>
      <c r="K251" s="46"/>
      <c r="L251" s="46"/>
      <c r="M251" s="46"/>
      <c r="N251" s="46"/>
      <c r="O251" s="46"/>
      <c r="P251" s="91"/>
      <c r="Q251" s="46"/>
      <c r="R251" s="9"/>
      <c r="S251" s="9"/>
      <c r="T251" s="9"/>
    </row>
    <row r="252" spans="10:20">
      <c r="J252" s="53"/>
      <c r="K252" s="46"/>
      <c r="L252" s="46"/>
      <c r="M252" s="46"/>
      <c r="N252" s="46"/>
      <c r="O252" s="46"/>
      <c r="P252" s="91"/>
      <c r="Q252" s="46"/>
      <c r="R252" s="9"/>
      <c r="S252" s="9"/>
      <c r="T252" s="9"/>
    </row>
    <row r="253" spans="10:20">
      <c r="J253" s="53"/>
      <c r="K253" s="46"/>
      <c r="L253" s="46"/>
      <c r="M253" s="46"/>
      <c r="N253" s="46"/>
      <c r="O253" s="46"/>
      <c r="P253" s="91"/>
      <c r="Q253" s="46"/>
      <c r="R253" s="9"/>
      <c r="S253" s="9"/>
      <c r="T253" s="9"/>
    </row>
    <row r="254" spans="10:20">
      <c r="J254" s="53"/>
      <c r="K254" s="46"/>
      <c r="L254" s="46"/>
      <c r="M254" s="46"/>
      <c r="N254" s="46"/>
      <c r="O254" s="46"/>
      <c r="P254" s="91"/>
      <c r="Q254" s="46"/>
      <c r="R254" s="9"/>
      <c r="S254" s="9"/>
      <c r="T254" s="9"/>
    </row>
    <row r="255" spans="10:20">
      <c r="J255" s="53"/>
      <c r="K255" s="46"/>
      <c r="L255" s="46"/>
      <c r="M255" s="46"/>
      <c r="N255" s="46"/>
      <c r="O255" s="46"/>
      <c r="P255" s="91"/>
      <c r="Q255" s="46"/>
      <c r="R255" s="9"/>
      <c r="S255" s="9"/>
      <c r="T255" s="9"/>
    </row>
    <row r="256" spans="10:20">
      <c r="J256" s="53"/>
      <c r="K256" s="46"/>
      <c r="L256" s="46"/>
      <c r="M256" s="46"/>
      <c r="N256" s="46"/>
      <c r="O256" s="46"/>
      <c r="P256" s="91"/>
      <c r="Q256" s="46"/>
      <c r="R256" s="9"/>
      <c r="S256" s="9"/>
      <c r="T256" s="9"/>
    </row>
    <row r="257" spans="10:20">
      <c r="J257" s="53"/>
      <c r="K257" s="46"/>
      <c r="L257" s="46"/>
      <c r="M257" s="46"/>
      <c r="N257" s="46"/>
      <c r="O257" s="46"/>
      <c r="P257" s="91"/>
      <c r="Q257" s="46"/>
      <c r="R257" s="9"/>
      <c r="S257" s="9"/>
      <c r="T257" s="9"/>
    </row>
    <row r="258" spans="10:20">
      <c r="J258" s="53"/>
      <c r="K258" s="46"/>
      <c r="L258" s="46"/>
      <c r="M258" s="46"/>
      <c r="N258" s="46"/>
      <c r="O258" s="46"/>
      <c r="P258" s="91"/>
      <c r="Q258" s="46"/>
      <c r="R258" s="9"/>
      <c r="S258" s="9"/>
      <c r="T258" s="9"/>
    </row>
    <row r="259" spans="10:20">
      <c r="J259" s="53"/>
      <c r="K259" s="46"/>
      <c r="L259" s="46"/>
      <c r="M259" s="46"/>
      <c r="N259" s="46"/>
      <c r="O259" s="46"/>
      <c r="P259" s="91"/>
      <c r="Q259" s="46"/>
      <c r="R259" s="9"/>
      <c r="S259" s="9"/>
      <c r="T259" s="9"/>
    </row>
    <row r="260" spans="10:20">
      <c r="J260" s="53"/>
      <c r="K260" s="46"/>
      <c r="L260" s="46"/>
      <c r="M260" s="46"/>
      <c r="N260" s="46"/>
      <c r="O260" s="46"/>
      <c r="P260" s="91"/>
      <c r="Q260" s="46"/>
      <c r="R260" s="9"/>
      <c r="S260" s="9"/>
      <c r="T260" s="9"/>
    </row>
    <row r="261" spans="10:20">
      <c r="J261" s="53"/>
      <c r="K261" s="46"/>
      <c r="L261" s="46"/>
      <c r="M261" s="46"/>
      <c r="N261" s="46"/>
      <c r="O261" s="46"/>
      <c r="P261" s="91"/>
      <c r="Q261" s="46"/>
      <c r="R261" s="9"/>
      <c r="S261" s="9"/>
      <c r="T261" s="9"/>
    </row>
    <row r="262" spans="10:20">
      <c r="J262" s="53"/>
      <c r="K262" s="46"/>
      <c r="L262" s="46"/>
      <c r="M262" s="46"/>
      <c r="N262" s="46"/>
      <c r="O262" s="46"/>
      <c r="P262" s="91"/>
      <c r="Q262" s="46"/>
      <c r="R262" s="9"/>
      <c r="S262" s="9"/>
      <c r="T262" s="9"/>
    </row>
    <row r="263" spans="10:20">
      <c r="J263" s="53"/>
      <c r="K263" s="46"/>
      <c r="L263" s="46"/>
      <c r="M263" s="46"/>
      <c r="N263" s="46"/>
      <c r="O263" s="46"/>
      <c r="P263" s="91"/>
      <c r="Q263" s="46"/>
      <c r="R263" s="9"/>
      <c r="S263" s="9"/>
      <c r="T263" s="9"/>
    </row>
    <row r="264" spans="10:20">
      <c r="J264" s="53"/>
      <c r="K264" s="46"/>
      <c r="L264" s="46"/>
      <c r="M264" s="46"/>
      <c r="N264" s="46"/>
      <c r="O264" s="46"/>
      <c r="P264" s="91"/>
      <c r="Q264" s="46"/>
      <c r="R264" s="9"/>
      <c r="S264" s="9"/>
      <c r="T264" s="9"/>
    </row>
    <row r="265" spans="10:20">
      <c r="J265" s="53"/>
      <c r="K265" s="46"/>
      <c r="L265" s="46"/>
      <c r="M265" s="46"/>
      <c r="N265" s="46"/>
      <c r="O265" s="46"/>
      <c r="P265" s="91"/>
      <c r="Q265" s="46"/>
      <c r="R265" s="9"/>
      <c r="S265" s="9"/>
      <c r="T265" s="9"/>
    </row>
    <row r="266" spans="10:20">
      <c r="J266" s="53"/>
      <c r="K266" s="46"/>
      <c r="L266" s="46"/>
      <c r="M266" s="46"/>
      <c r="N266" s="46"/>
      <c r="O266" s="46"/>
      <c r="P266" s="91"/>
      <c r="Q266" s="46"/>
      <c r="R266" s="9"/>
      <c r="S266" s="9"/>
      <c r="T266" s="9"/>
    </row>
    <row r="267" spans="10:20">
      <c r="J267" s="53"/>
      <c r="K267" s="46"/>
      <c r="L267" s="46"/>
      <c r="M267" s="46"/>
      <c r="N267" s="46"/>
      <c r="O267" s="46"/>
      <c r="P267" s="91"/>
      <c r="Q267" s="46"/>
      <c r="R267" s="9"/>
      <c r="S267" s="9"/>
      <c r="T267" s="9"/>
    </row>
    <row r="268" spans="10:20">
      <c r="J268" s="53"/>
      <c r="K268" s="46"/>
      <c r="L268" s="46"/>
      <c r="M268" s="46"/>
      <c r="N268" s="46"/>
      <c r="O268" s="46"/>
      <c r="P268" s="91"/>
      <c r="Q268" s="46"/>
      <c r="R268" s="9"/>
      <c r="S268" s="9"/>
      <c r="T268" s="9"/>
    </row>
    <row r="269" spans="10:20">
      <c r="J269" s="53"/>
      <c r="K269" s="46"/>
      <c r="L269" s="46"/>
      <c r="M269" s="46"/>
      <c r="N269" s="46"/>
      <c r="O269" s="46"/>
      <c r="P269" s="91"/>
      <c r="Q269" s="46"/>
      <c r="R269" s="9"/>
      <c r="S269" s="9"/>
      <c r="T269" s="9"/>
    </row>
    <row r="270" spans="10:20">
      <c r="J270" s="53"/>
      <c r="K270" s="46"/>
      <c r="L270" s="46"/>
      <c r="M270" s="46"/>
      <c r="N270" s="46"/>
      <c r="O270" s="46"/>
      <c r="P270" s="91"/>
      <c r="Q270" s="46"/>
      <c r="R270" s="9"/>
      <c r="S270" s="9"/>
      <c r="T270" s="9"/>
    </row>
    <row r="271" spans="10:20">
      <c r="J271" s="53"/>
      <c r="K271" s="46"/>
      <c r="L271" s="46"/>
      <c r="M271" s="46"/>
      <c r="N271" s="46"/>
      <c r="O271" s="46"/>
      <c r="P271" s="91"/>
      <c r="Q271" s="46"/>
      <c r="R271" s="9"/>
      <c r="S271" s="9"/>
      <c r="T271" s="9"/>
    </row>
    <row r="272" spans="10:20">
      <c r="J272" s="53"/>
      <c r="K272" s="46"/>
      <c r="L272" s="46"/>
      <c r="M272" s="46"/>
      <c r="N272" s="46"/>
      <c r="O272" s="46"/>
      <c r="P272" s="91"/>
      <c r="Q272" s="46"/>
      <c r="R272" s="9"/>
      <c r="S272" s="9"/>
      <c r="T272" s="9"/>
    </row>
    <row r="273" spans="10:20">
      <c r="J273" s="53"/>
      <c r="K273" s="46"/>
      <c r="L273" s="46"/>
      <c r="M273" s="46"/>
      <c r="N273" s="46"/>
      <c r="O273" s="46"/>
      <c r="P273" s="91"/>
      <c r="Q273" s="46"/>
      <c r="R273" s="9"/>
      <c r="S273" s="9"/>
      <c r="T273" s="9"/>
    </row>
    <row r="274" spans="10:20">
      <c r="J274" s="53"/>
      <c r="K274" s="46"/>
      <c r="L274" s="46"/>
      <c r="M274" s="46"/>
      <c r="N274" s="46"/>
      <c r="O274" s="46"/>
      <c r="P274" s="91"/>
      <c r="Q274" s="46"/>
      <c r="R274" s="9"/>
      <c r="S274" s="9"/>
      <c r="T274" s="9"/>
    </row>
    <row r="275" spans="10:20">
      <c r="J275" s="53"/>
      <c r="K275" s="46"/>
      <c r="L275" s="46"/>
      <c r="M275" s="46"/>
      <c r="N275" s="46"/>
      <c r="O275" s="46"/>
      <c r="P275" s="91"/>
      <c r="Q275" s="46"/>
      <c r="R275" s="9"/>
      <c r="S275" s="9"/>
      <c r="T275" s="9"/>
    </row>
    <row r="276" spans="10:20">
      <c r="J276" s="53"/>
      <c r="K276" s="46"/>
      <c r="L276" s="46"/>
      <c r="M276" s="46"/>
      <c r="N276" s="46"/>
      <c r="O276" s="46"/>
      <c r="P276" s="91"/>
      <c r="Q276" s="46"/>
      <c r="R276" s="9"/>
      <c r="S276" s="9"/>
      <c r="T276" s="9"/>
    </row>
    <row r="277" spans="10:20">
      <c r="J277" s="53"/>
      <c r="K277" s="46"/>
      <c r="L277" s="46"/>
      <c r="M277" s="46"/>
      <c r="N277" s="46"/>
      <c r="O277" s="46"/>
      <c r="P277" s="91"/>
      <c r="Q277" s="46"/>
      <c r="R277" s="9"/>
      <c r="S277" s="9"/>
      <c r="T277" s="9"/>
    </row>
    <row r="278" spans="10:20">
      <c r="J278" s="53"/>
      <c r="K278" s="46"/>
      <c r="L278" s="46"/>
      <c r="M278" s="46"/>
      <c r="N278" s="46"/>
      <c r="O278" s="46"/>
      <c r="P278" s="91"/>
      <c r="Q278" s="46"/>
      <c r="R278" s="9"/>
      <c r="S278" s="9"/>
      <c r="T278" s="9"/>
    </row>
    <row r="279" spans="10:20">
      <c r="J279" s="53"/>
      <c r="K279" s="46"/>
      <c r="L279" s="46"/>
      <c r="M279" s="46"/>
      <c r="N279" s="46"/>
      <c r="O279" s="46"/>
      <c r="P279" s="91"/>
      <c r="Q279" s="46"/>
      <c r="R279" s="9"/>
      <c r="S279" s="9"/>
      <c r="T279" s="9"/>
    </row>
    <row r="280" spans="10:20">
      <c r="J280" s="53"/>
      <c r="K280" s="46"/>
      <c r="L280" s="46"/>
      <c r="M280" s="46"/>
      <c r="N280" s="46"/>
      <c r="O280" s="46"/>
      <c r="P280" s="91"/>
      <c r="Q280" s="46"/>
      <c r="R280" s="9"/>
      <c r="S280" s="9"/>
      <c r="T280" s="9"/>
    </row>
    <row r="281" spans="10:20">
      <c r="J281" s="53"/>
      <c r="K281" s="46"/>
      <c r="L281" s="46"/>
      <c r="M281" s="46"/>
      <c r="N281" s="46"/>
      <c r="O281" s="46"/>
      <c r="P281" s="91"/>
      <c r="Q281" s="46"/>
      <c r="R281" s="9"/>
      <c r="S281" s="9"/>
      <c r="T281" s="9"/>
    </row>
    <row r="282" spans="10:20">
      <c r="J282" s="53"/>
      <c r="K282" s="46"/>
      <c r="L282" s="46"/>
      <c r="M282" s="46"/>
      <c r="N282" s="46"/>
      <c r="O282" s="46"/>
      <c r="P282" s="91"/>
      <c r="Q282" s="46"/>
      <c r="R282" s="9"/>
      <c r="S282" s="9"/>
      <c r="T282" s="9"/>
    </row>
    <row r="283" spans="10:20">
      <c r="J283" s="53"/>
      <c r="K283" s="46"/>
      <c r="L283" s="46"/>
      <c r="M283" s="46"/>
      <c r="N283" s="46"/>
      <c r="O283" s="46"/>
      <c r="P283" s="91"/>
      <c r="Q283" s="46"/>
      <c r="R283" s="9"/>
      <c r="S283" s="9"/>
      <c r="T283" s="9"/>
    </row>
    <row r="284" spans="10:20">
      <c r="J284" s="53"/>
      <c r="K284" s="46"/>
      <c r="L284" s="46"/>
      <c r="M284" s="46"/>
      <c r="N284" s="46"/>
      <c r="O284" s="46"/>
      <c r="P284" s="91"/>
      <c r="Q284" s="46"/>
      <c r="R284" s="9"/>
      <c r="S284" s="9"/>
      <c r="T284" s="9"/>
    </row>
    <row r="285" spans="10:20">
      <c r="J285" s="53"/>
      <c r="K285" s="46"/>
      <c r="L285" s="46"/>
      <c r="M285" s="46"/>
      <c r="N285" s="46"/>
      <c r="O285" s="46"/>
      <c r="P285" s="91"/>
      <c r="Q285" s="46"/>
      <c r="R285" s="9"/>
      <c r="S285" s="9"/>
      <c r="T285" s="9"/>
    </row>
    <row r="286" spans="10:20">
      <c r="J286" s="53"/>
      <c r="K286" s="46"/>
      <c r="L286" s="46"/>
      <c r="M286" s="46"/>
      <c r="N286" s="46"/>
      <c r="O286" s="46"/>
      <c r="P286" s="91"/>
      <c r="Q286" s="46"/>
      <c r="R286" s="9"/>
      <c r="S286" s="9"/>
      <c r="T286" s="9"/>
    </row>
    <row r="287" spans="10:20">
      <c r="J287" s="53"/>
      <c r="K287" s="46"/>
      <c r="L287" s="46"/>
      <c r="M287" s="46"/>
      <c r="N287" s="46"/>
      <c r="O287" s="46"/>
      <c r="P287" s="91"/>
      <c r="Q287" s="46"/>
      <c r="R287" s="9"/>
      <c r="S287" s="9"/>
      <c r="T287" s="9"/>
    </row>
    <row r="288" spans="10:20">
      <c r="J288" s="53"/>
      <c r="K288" s="46"/>
      <c r="L288" s="46"/>
      <c r="M288" s="46"/>
      <c r="N288" s="46"/>
      <c r="O288" s="46"/>
      <c r="P288" s="91"/>
      <c r="Q288" s="46"/>
      <c r="R288" s="9"/>
      <c r="S288" s="9"/>
      <c r="T288" s="9"/>
    </row>
    <row r="289" spans="10:20">
      <c r="J289" s="53"/>
      <c r="K289" s="46"/>
      <c r="L289" s="46"/>
      <c r="M289" s="46"/>
      <c r="N289" s="46"/>
      <c r="O289" s="46"/>
      <c r="P289" s="91"/>
      <c r="Q289" s="46"/>
      <c r="R289" s="9"/>
      <c r="S289" s="9"/>
      <c r="T289" s="9"/>
    </row>
    <row r="290" spans="10:20">
      <c r="J290" s="53"/>
      <c r="K290" s="46"/>
      <c r="L290" s="46"/>
      <c r="M290" s="46"/>
      <c r="N290" s="46"/>
      <c r="O290" s="46"/>
      <c r="P290" s="91"/>
      <c r="Q290" s="46"/>
      <c r="R290" s="9"/>
      <c r="S290" s="9"/>
      <c r="T290" s="9"/>
    </row>
    <row r="291" spans="10:20">
      <c r="J291" s="53"/>
      <c r="K291" s="46"/>
      <c r="L291" s="46"/>
      <c r="M291" s="46"/>
      <c r="N291" s="46"/>
      <c r="O291" s="46"/>
      <c r="P291" s="91"/>
      <c r="Q291" s="46"/>
      <c r="R291" s="9"/>
      <c r="S291" s="9"/>
      <c r="T291" s="9"/>
    </row>
    <row r="292" spans="10:20">
      <c r="J292" s="53"/>
      <c r="K292" s="46"/>
      <c r="L292" s="46"/>
      <c r="M292" s="46"/>
      <c r="N292" s="46"/>
      <c r="O292" s="46"/>
      <c r="P292" s="91"/>
      <c r="Q292" s="46"/>
      <c r="R292" s="9"/>
      <c r="S292" s="9"/>
      <c r="T292" s="9"/>
    </row>
    <row r="293" spans="10:20">
      <c r="J293" s="53"/>
      <c r="K293" s="46"/>
      <c r="L293" s="46"/>
      <c r="M293" s="46"/>
      <c r="N293" s="46"/>
      <c r="O293" s="46"/>
      <c r="P293" s="91"/>
      <c r="Q293" s="46"/>
      <c r="R293" s="9"/>
      <c r="S293" s="9"/>
      <c r="T293" s="9"/>
    </row>
    <row r="294" spans="10:20">
      <c r="J294" s="53"/>
      <c r="K294" s="46"/>
      <c r="L294" s="46"/>
      <c r="M294" s="46"/>
      <c r="N294" s="46"/>
      <c r="O294" s="46"/>
      <c r="P294" s="91"/>
      <c r="Q294" s="46"/>
      <c r="R294" s="9"/>
      <c r="S294" s="9"/>
      <c r="T294" s="9"/>
    </row>
    <row r="295" spans="10:20">
      <c r="J295" s="53"/>
      <c r="K295" s="46"/>
      <c r="L295" s="46"/>
      <c r="M295" s="46"/>
      <c r="N295" s="46"/>
      <c r="O295" s="46"/>
      <c r="P295" s="91"/>
      <c r="Q295" s="46"/>
      <c r="R295" s="9"/>
      <c r="S295" s="9"/>
      <c r="T295" s="9"/>
    </row>
    <row r="296" spans="10:20">
      <c r="J296" s="53"/>
      <c r="K296" s="46"/>
      <c r="L296" s="46"/>
      <c r="M296" s="46"/>
      <c r="N296" s="46"/>
      <c r="O296" s="46"/>
      <c r="P296" s="91"/>
      <c r="Q296" s="46"/>
      <c r="R296" s="9"/>
      <c r="S296" s="9"/>
      <c r="T296" s="9"/>
    </row>
    <row r="297" spans="10:20">
      <c r="J297" s="53"/>
      <c r="K297" s="46"/>
      <c r="L297" s="46"/>
      <c r="M297" s="46"/>
      <c r="N297" s="46"/>
      <c r="O297" s="46"/>
      <c r="P297" s="91"/>
      <c r="Q297" s="46"/>
      <c r="R297" s="9"/>
      <c r="S297" s="9"/>
      <c r="T297" s="9"/>
    </row>
    <row r="298" spans="10:20">
      <c r="J298" s="53"/>
      <c r="K298" s="46"/>
      <c r="L298" s="46"/>
      <c r="M298" s="46"/>
      <c r="N298" s="46"/>
      <c r="O298" s="46"/>
      <c r="P298" s="91"/>
      <c r="Q298" s="46"/>
      <c r="R298" s="9"/>
      <c r="S298" s="9"/>
      <c r="T298" s="9"/>
    </row>
    <row r="299" spans="10:20">
      <c r="J299" s="53"/>
      <c r="K299" s="46"/>
      <c r="L299" s="46"/>
      <c r="M299" s="46"/>
      <c r="N299" s="46"/>
      <c r="O299" s="46"/>
      <c r="P299" s="91"/>
      <c r="Q299" s="46"/>
      <c r="R299" s="9"/>
      <c r="S299" s="9"/>
      <c r="T299" s="9"/>
    </row>
    <row r="300" spans="10:20">
      <c r="J300" s="53"/>
      <c r="K300" s="46"/>
      <c r="L300" s="46"/>
      <c r="M300" s="46"/>
      <c r="N300" s="46"/>
      <c r="O300" s="46"/>
      <c r="P300" s="91"/>
      <c r="Q300" s="46"/>
      <c r="R300" s="9"/>
      <c r="S300" s="9"/>
      <c r="T300" s="9"/>
    </row>
    <row r="301" spans="10:20">
      <c r="J301" s="53"/>
      <c r="K301" s="46"/>
      <c r="L301" s="46"/>
      <c r="M301" s="46"/>
      <c r="N301" s="46"/>
      <c r="O301" s="46"/>
      <c r="P301" s="91"/>
      <c r="Q301" s="46"/>
      <c r="R301" s="9"/>
      <c r="S301" s="9"/>
      <c r="T301" s="9"/>
    </row>
    <row r="302" spans="10:20">
      <c r="J302" s="53"/>
      <c r="K302" s="46"/>
      <c r="L302" s="46"/>
      <c r="M302" s="46"/>
      <c r="N302" s="46"/>
      <c r="O302" s="46"/>
      <c r="P302" s="91"/>
      <c r="Q302" s="46"/>
      <c r="R302" s="9"/>
      <c r="S302" s="9"/>
      <c r="T302" s="9"/>
    </row>
    <row r="303" spans="10:20">
      <c r="J303" s="53"/>
      <c r="K303" s="46"/>
      <c r="L303" s="46"/>
      <c r="M303" s="46"/>
      <c r="N303" s="46"/>
      <c r="O303" s="46"/>
      <c r="P303" s="91"/>
      <c r="Q303" s="46"/>
      <c r="R303" s="9"/>
      <c r="S303" s="9"/>
      <c r="T303" s="9"/>
    </row>
    <row r="304" spans="10:20">
      <c r="J304" s="53"/>
      <c r="K304" s="46"/>
      <c r="L304" s="46"/>
      <c r="M304" s="46"/>
      <c r="N304" s="46"/>
      <c r="O304" s="46"/>
      <c r="P304" s="91"/>
      <c r="Q304" s="46"/>
      <c r="R304" s="9"/>
      <c r="S304" s="9"/>
      <c r="T304" s="9"/>
    </row>
  </sheetData>
  <mergeCells count="20">
    <mergeCell ref="U4:X4"/>
    <mergeCell ref="B4:I4"/>
    <mergeCell ref="S4:S6"/>
    <mergeCell ref="I5:I6"/>
    <mergeCell ref="T4:T6"/>
    <mergeCell ref="R4:R6"/>
    <mergeCell ref="Q4:Q6"/>
    <mergeCell ref="C5:C6"/>
    <mergeCell ref="D5:D6"/>
    <mergeCell ref="E5:E6"/>
    <mergeCell ref="A4:A6"/>
    <mergeCell ref="B5:B6"/>
    <mergeCell ref="G5:G6"/>
    <mergeCell ref="A2:T2"/>
    <mergeCell ref="K4:N5"/>
    <mergeCell ref="F5:F6"/>
    <mergeCell ref="J4:J6"/>
    <mergeCell ref="P4:P6"/>
    <mergeCell ref="O4:O6"/>
    <mergeCell ref="H5:H6"/>
  </mergeCells>
  <phoneticPr fontId="13" type="noConversion"/>
  <printOptions horizontalCentered="1"/>
  <pageMargins left="0" right="0" top="0.74803149606299213" bottom="0" header="0.31496062992125984" footer="0.31496062992125984"/>
  <pageSetup paperSize="9" scale="58" fitToHeight="3" orientation="landscape" r:id="rId1"/>
  <rowBreaks count="2" manualBreakCount="2">
    <brk id="58" max="31" man="1"/>
    <brk id="77" max="16383" man="1"/>
  </rowBreaks>
  <colBreaks count="1" manualBreakCount="1">
    <brk id="3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2016-11-11T01:39:52Z</cp:lastPrinted>
  <dcterms:created xsi:type="dcterms:W3CDTF">2016-05-04T05:53:43Z</dcterms:created>
  <dcterms:modified xsi:type="dcterms:W3CDTF">2016-11-15T07:36:25Z</dcterms:modified>
</cp:coreProperties>
</file>